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Общие документы Дьяконов\Мои документы\ОТЧЁТЫ ВОРОНИНУ\2024\Месячный отчет на 01.06.2024\май\"/>
    </mc:Choice>
  </mc:AlternateContent>
  <bookViews>
    <workbookView xWindow="360" yWindow="270" windowWidth="14940" windowHeight="9150"/>
  </bookViews>
  <sheets>
    <sheet name="Доходы" sheetId="1" r:id="rId1"/>
    <sheet name="Расходы" sheetId="5" r:id="rId2"/>
    <sheet name="Источники" sheetId="6" r:id="rId3"/>
    <sheet name="_params" sheetId="4" state="hidden" r:id="rId4"/>
  </sheets>
  <definedNames>
    <definedName name="APPT" localSheetId="0">Доходы!$A$24</definedName>
    <definedName name="FILE_NAME" localSheetId="0">Доходы!$H$3</definedName>
    <definedName name="FIO" localSheetId="0">Доходы!$D$24</definedName>
    <definedName name="FORM_CODE" localSheetId="0">Доходы!$H$5</definedName>
    <definedName name="LAST_CELL" localSheetId="0">Доходы!$F$245</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EG_DATE" localSheetId="0">Доходы!$H$4</definedName>
    <definedName name="REND_1" localSheetId="0">Доходы!$A$245</definedName>
    <definedName name="SIGN" localSheetId="0">Доходы!$A$23:$D$25</definedName>
    <definedName name="SRC_CODE" localSheetId="0">Доходы!$H$8</definedName>
    <definedName name="SRC_KIND" localSheetId="0">Доходы!$H$7</definedName>
  </definedNames>
  <calcPr calcId="152511"/>
</workbook>
</file>

<file path=xl/calcChain.xml><?xml version="1.0" encoding="utf-8"?>
<calcChain xmlns="http://schemas.openxmlformats.org/spreadsheetml/2006/main">
  <c r="E38" i="6" l="1"/>
  <c r="D38" i="6"/>
  <c r="D37" i="6" s="1"/>
  <c r="E37" i="6"/>
  <c r="E36" i="6"/>
  <c r="D36" i="6"/>
  <c r="E34" i="6"/>
  <c r="E33" i="6" s="1"/>
  <c r="E32" i="6" s="1"/>
  <c r="E31" i="6" s="1"/>
  <c r="E12" i="6" s="1"/>
  <c r="D34" i="6"/>
  <c r="D33" i="6"/>
  <c r="D32" i="6" s="1"/>
  <c r="D31" i="6" s="1"/>
  <c r="E27" i="6"/>
  <c r="D27" i="6"/>
  <c r="E26" i="6"/>
  <c r="D26" i="6"/>
  <c r="E24" i="6"/>
  <c r="D24" i="6"/>
  <c r="E23" i="6"/>
  <c r="D23" i="6"/>
  <c r="F21" i="6"/>
  <c r="E21" i="6"/>
  <c r="D21" i="6"/>
  <c r="D20" i="6"/>
  <c r="D14" i="6" s="1"/>
  <c r="E19" i="6"/>
  <c r="E17" i="6"/>
  <c r="D17" i="6"/>
  <c r="E16" i="6"/>
  <c r="D16" i="6"/>
  <c r="F984" i="5"/>
  <c r="F983" i="5"/>
  <c r="F982" i="5"/>
  <c r="F981" i="5"/>
  <c r="F980" i="5"/>
  <c r="F979" i="5"/>
  <c r="F978" i="5"/>
  <c r="F977" i="5"/>
  <c r="F976" i="5"/>
  <c r="F975" i="5"/>
  <c r="F974" i="5"/>
  <c r="F973" i="5"/>
  <c r="F972" i="5"/>
  <c r="F971" i="5"/>
  <c r="F970" i="5"/>
  <c r="F969" i="5"/>
  <c r="F968" i="5"/>
  <c r="F967" i="5"/>
  <c r="F966" i="5"/>
  <c r="F965" i="5"/>
  <c r="F964" i="5"/>
  <c r="F963" i="5"/>
  <c r="F962" i="5"/>
  <c r="F961" i="5"/>
  <c r="F960" i="5"/>
  <c r="F959" i="5"/>
  <c r="F958" i="5"/>
  <c r="F957" i="5"/>
  <c r="F956" i="5"/>
  <c r="F955" i="5"/>
  <c r="F954" i="5"/>
  <c r="F953" i="5"/>
  <c r="F952" i="5"/>
  <c r="F951" i="5"/>
  <c r="F950" i="5"/>
  <c r="F949" i="5"/>
  <c r="F948" i="5"/>
  <c r="F947" i="5"/>
  <c r="F946" i="5"/>
  <c r="F945" i="5"/>
  <c r="F944" i="5"/>
  <c r="F943" i="5"/>
  <c r="F942" i="5"/>
  <c r="F941" i="5"/>
  <c r="F940" i="5"/>
  <c r="F939" i="5"/>
  <c r="F938" i="5"/>
  <c r="F937" i="5"/>
  <c r="F936" i="5"/>
  <c r="F935" i="5"/>
  <c r="F934" i="5"/>
  <c r="F933" i="5"/>
  <c r="F932" i="5"/>
  <c r="F931" i="5"/>
  <c r="F930" i="5"/>
  <c r="F929" i="5"/>
  <c r="F928" i="5"/>
  <c r="F927" i="5"/>
  <c r="F926" i="5"/>
  <c r="F925" i="5"/>
  <c r="F924" i="5"/>
  <c r="F923" i="5"/>
  <c r="F922" i="5"/>
  <c r="F921" i="5"/>
  <c r="F920" i="5"/>
  <c r="F919" i="5"/>
  <c r="F918" i="5"/>
  <c r="F917" i="5"/>
  <c r="F916" i="5"/>
  <c r="F915" i="5"/>
  <c r="F914" i="5"/>
  <c r="F913" i="5"/>
  <c r="F912" i="5"/>
  <c r="F911" i="5"/>
  <c r="F910" i="5"/>
  <c r="F909" i="5"/>
  <c r="F908" i="5"/>
  <c r="F907" i="5"/>
  <c r="F906" i="5"/>
  <c r="F905" i="5"/>
  <c r="F904" i="5"/>
  <c r="F903" i="5"/>
  <c r="F902" i="5"/>
  <c r="F901" i="5"/>
  <c r="F900" i="5"/>
  <c r="F899" i="5"/>
  <c r="F898" i="5"/>
  <c r="F897" i="5"/>
  <c r="F896" i="5"/>
  <c r="F895" i="5"/>
  <c r="F894" i="5"/>
  <c r="F893" i="5"/>
  <c r="F892" i="5"/>
  <c r="F891" i="5"/>
  <c r="F890" i="5"/>
  <c r="F889" i="5"/>
  <c r="F888" i="5"/>
  <c r="F887" i="5"/>
  <c r="F886" i="5"/>
  <c r="F885" i="5"/>
  <c r="F884" i="5"/>
  <c r="F883" i="5"/>
  <c r="F882" i="5"/>
  <c r="F881" i="5"/>
  <c r="F880" i="5"/>
  <c r="F879" i="5"/>
  <c r="F878" i="5"/>
  <c r="F877" i="5"/>
  <c r="F876" i="5"/>
  <c r="F875" i="5"/>
  <c r="F874" i="5"/>
  <c r="F873" i="5"/>
  <c r="F872" i="5"/>
  <c r="F871" i="5"/>
  <c r="F870" i="5"/>
  <c r="F869" i="5"/>
  <c r="F868" i="5"/>
  <c r="F867" i="5"/>
  <c r="F866" i="5"/>
  <c r="F865" i="5"/>
  <c r="F864" i="5"/>
  <c r="F863" i="5"/>
  <c r="F862" i="5"/>
  <c r="F861" i="5"/>
  <c r="F860" i="5"/>
  <c r="F859" i="5"/>
  <c r="F858" i="5"/>
  <c r="F857" i="5"/>
  <c r="F856" i="5"/>
  <c r="F855" i="5"/>
  <c r="F854" i="5"/>
  <c r="F853" i="5"/>
  <c r="F852" i="5"/>
  <c r="F851" i="5"/>
  <c r="F850" i="5"/>
  <c r="F849" i="5"/>
  <c r="F848" i="5"/>
  <c r="F847" i="5"/>
  <c r="F846" i="5"/>
  <c r="F845" i="5"/>
  <c r="F844" i="5"/>
  <c r="F843" i="5"/>
  <c r="F842" i="5"/>
  <c r="F841" i="5"/>
  <c r="F840" i="5"/>
  <c r="F839" i="5"/>
  <c r="F838" i="5"/>
  <c r="F837" i="5"/>
  <c r="F836" i="5"/>
  <c r="F835" i="5"/>
  <c r="F834" i="5"/>
  <c r="F833" i="5"/>
  <c r="F832" i="5"/>
  <c r="F831" i="5"/>
  <c r="F830" i="5"/>
  <c r="F829" i="5"/>
  <c r="F828" i="5"/>
  <c r="F827" i="5"/>
  <c r="F826" i="5"/>
  <c r="F825" i="5"/>
  <c r="F824" i="5"/>
  <c r="F823" i="5"/>
  <c r="F822" i="5"/>
  <c r="F821" i="5"/>
  <c r="F820" i="5"/>
  <c r="F819" i="5"/>
  <c r="F818" i="5"/>
  <c r="F817" i="5"/>
  <c r="F816" i="5"/>
  <c r="F815" i="5"/>
  <c r="F814" i="5"/>
  <c r="F813" i="5"/>
  <c r="F812" i="5"/>
  <c r="F811" i="5"/>
  <c r="F810" i="5"/>
  <c r="F809" i="5"/>
  <c r="F808" i="5"/>
  <c r="F807" i="5"/>
  <c r="F806" i="5"/>
  <c r="F805" i="5"/>
  <c r="F804" i="5"/>
  <c r="F803" i="5"/>
  <c r="F802" i="5"/>
  <c r="F801" i="5"/>
  <c r="F800" i="5"/>
  <c r="F799" i="5"/>
  <c r="F798" i="5"/>
  <c r="F797" i="5"/>
  <c r="F796" i="5"/>
  <c r="F795" i="5"/>
  <c r="F794" i="5"/>
  <c r="F793" i="5"/>
  <c r="F792" i="5"/>
  <c r="F791" i="5"/>
  <c r="F790" i="5"/>
  <c r="F789" i="5"/>
  <c r="F788" i="5"/>
  <c r="F787" i="5"/>
  <c r="F786" i="5"/>
  <c r="F785" i="5"/>
  <c r="F784" i="5"/>
  <c r="F783" i="5"/>
  <c r="F782" i="5"/>
  <c r="F781" i="5"/>
  <c r="F780" i="5"/>
  <c r="F779" i="5"/>
  <c r="F778" i="5"/>
  <c r="F777" i="5"/>
  <c r="F776" i="5"/>
  <c r="F775" i="5"/>
  <c r="F774" i="5"/>
  <c r="F773" i="5"/>
  <c r="F772" i="5"/>
  <c r="F771" i="5"/>
  <c r="F770" i="5"/>
  <c r="F769" i="5"/>
  <c r="F768" i="5"/>
  <c r="F767" i="5"/>
  <c r="F766" i="5"/>
  <c r="F765" i="5"/>
  <c r="F764" i="5"/>
  <c r="F763" i="5"/>
  <c r="F762" i="5"/>
  <c r="F761" i="5"/>
  <c r="F760" i="5"/>
  <c r="F759" i="5"/>
  <c r="F758" i="5"/>
  <c r="F757" i="5"/>
  <c r="F756" i="5"/>
  <c r="F755" i="5"/>
  <c r="F754" i="5"/>
  <c r="F753" i="5"/>
  <c r="F752" i="5"/>
  <c r="F751" i="5"/>
  <c r="F750" i="5"/>
  <c r="F749" i="5"/>
  <c r="F748" i="5"/>
  <c r="F747" i="5"/>
  <c r="F746" i="5"/>
  <c r="F745" i="5"/>
  <c r="F744" i="5"/>
  <c r="F743" i="5"/>
  <c r="F742" i="5"/>
  <c r="F741" i="5"/>
  <c r="F740" i="5"/>
  <c r="F739" i="5"/>
  <c r="F738" i="5"/>
  <c r="F737" i="5"/>
  <c r="F736" i="5"/>
  <c r="F735" i="5"/>
  <c r="F734" i="5"/>
  <c r="F733" i="5"/>
  <c r="F732" i="5"/>
  <c r="F731" i="5"/>
  <c r="F730" i="5"/>
  <c r="F729" i="5"/>
  <c r="F728" i="5"/>
  <c r="F727" i="5"/>
  <c r="F726" i="5"/>
  <c r="F725" i="5"/>
  <c r="F724" i="5"/>
  <c r="F723" i="5"/>
  <c r="F722" i="5"/>
  <c r="F721" i="5"/>
  <c r="F720" i="5"/>
  <c r="F719" i="5"/>
  <c r="F718" i="5"/>
  <c r="F717" i="5"/>
  <c r="F716" i="5"/>
  <c r="F715" i="5"/>
  <c r="F714" i="5"/>
  <c r="F713" i="5"/>
  <c r="F712" i="5"/>
  <c r="F711" i="5"/>
  <c r="F710" i="5"/>
  <c r="F709" i="5"/>
  <c r="F708" i="5"/>
  <c r="F707" i="5"/>
  <c r="F706" i="5"/>
  <c r="F705" i="5"/>
  <c r="F704" i="5"/>
  <c r="F703" i="5"/>
  <c r="F702" i="5"/>
  <c r="F701" i="5"/>
  <c r="F700" i="5"/>
  <c r="F699" i="5"/>
  <c r="F698" i="5"/>
  <c r="F697" i="5"/>
  <c r="F696" i="5"/>
  <c r="F695" i="5"/>
  <c r="F694" i="5"/>
  <c r="F693" i="5"/>
  <c r="F692" i="5"/>
  <c r="F691" i="5"/>
  <c r="F690" i="5"/>
  <c r="F689" i="5"/>
  <c r="F688" i="5"/>
  <c r="F687" i="5"/>
  <c r="F686" i="5"/>
  <c r="F685" i="5"/>
  <c r="F684" i="5"/>
  <c r="F683" i="5"/>
  <c r="F682" i="5"/>
  <c r="F681" i="5"/>
  <c r="F680" i="5"/>
  <c r="F679" i="5"/>
  <c r="F678" i="5"/>
  <c r="F677" i="5"/>
  <c r="F676" i="5"/>
  <c r="F675" i="5"/>
  <c r="F674" i="5"/>
  <c r="F673" i="5"/>
  <c r="F672" i="5"/>
  <c r="F671" i="5"/>
  <c r="F670" i="5"/>
  <c r="F669" i="5"/>
  <c r="F668" i="5"/>
  <c r="F667" i="5"/>
  <c r="F666" i="5"/>
  <c r="F665" i="5"/>
  <c r="F664" i="5"/>
  <c r="F663" i="5"/>
  <c r="F662" i="5"/>
  <c r="F661" i="5"/>
  <c r="F660" i="5"/>
  <c r="F659" i="5"/>
  <c r="F658" i="5"/>
  <c r="F657" i="5"/>
  <c r="F656" i="5"/>
  <c r="F655" i="5"/>
  <c r="F654" i="5"/>
  <c r="F653" i="5"/>
  <c r="F652" i="5"/>
  <c r="F651" i="5"/>
  <c r="F650" i="5"/>
  <c r="F649" i="5"/>
  <c r="F648" i="5"/>
  <c r="F647" i="5"/>
  <c r="F646" i="5"/>
  <c r="F645" i="5"/>
  <c r="F644" i="5"/>
  <c r="F643" i="5"/>
  <c r="F642" i="5"/>
  <c r="F641" i="5"/>
  <c r="F640" i="5"/>
  <c r="F639" i="5"/>
  <c r="F638" i="5"/>
  <c r="F637" i="5"/>
  <c r="F636" i="5"/>
  <c r="F635" i="5"/>
  <c r="F634" i="5"/>
  <c r="F633" i="5"/>
  <c r="F632" i="5"/>
  <c r="F631" i="5"/>
  <c r="F630" i="5"/>
  <c r="F629" i="5"/>
  <c r="F628" i="5"/>
  <c r="F627" i="5"/>
  <c r="F626" i="5"/>
  <c r="F625" i="5"/>
  <c r="F624" i="5"/>
  <c r="F623" i="5"/>
  <c r="F622" i="5"/>
  <c r="F621" i="5"/>
  <c r="F620" i="5"/>
  <c r="F619" i="5"/>
  <c r="F618" i="5"/>
  <c r="F617" i="5"/>
  <c r="F616" i="5"/>
  <c r="F615" i="5"/>
  <c r="F614" i="5"/>
  <c r="F613" i="5"/>
  <c r="F612" i="5"/>
  <c r="F611" i="5"/>
  <c r="F610" i="5"/>
  <c r="F609" i="5"/>
  <c r="F608" i="5"/>
  <c r="F607" i="5"/>
  <c r="F606" i="5"/>
  <c r="F605" i="5"/>
  <c r="F604" i="5"/>
  <c r="F603" i="5"/>
  <c r="F602" i="5"/>
  <c r="F601" i="5"/>
  <c r="F600" i="5"/>
  <c r="F599" i="5"/>
  <c r="F598" i="5"/>
  <c r="F597" i="5"/>
  <c r="F596" i="5"/>
  <c r="F595" i="5"/>
  <c r="F594" i="5"/>
  <c r="F593" i="5"/>
  <c r="F592" i="5"/>
  <c r="F591" i="5"/>
  <c r="F590" i="5"/>
  <c r="F589" i="5"/>
  <c r="F588" i="5"/>
  <c r="F587" i="5"/>
  <c r="F586" i="5"/>
  <c r="F585" i="5"/>
  <c r="F584" i="5"/>
  <c r="F583" i="5"/>
  <c r="F582" i="5"/>
  <c r="F581" i="5"/>
  <c r="F580" i="5"/>
  <c r="F579" i="5"/>
  <c r="F578" i="5"/>
  <c r="F577" i="5"/>
  <c r="F576" i="5"/>
  <c r="F575" i="5"/>
  <c r="F574" i="5"/>
  <c r="F573" i="5"/>
  <c r="F572" i="5"/>
  <c r="F571" i="5"/>
  <c r="F570" i="5"/>
  <c r="F569" i="5"/>
  <c r="F568" i="5"/>
  <c r="F567" i="5"/>
  <c r="F566" i="5"/>
  <c r="F565" i="5"/>
  <c r="F564" i="5"/>
  <c r="F563" i="5"/>
  <c r="F562" i="5"/>
  <c r="F561" i="5"/>
  <c r="F560" i="5"/>
  <c r="F559" i="5"/>
  <c r="F558" i="5"/>
  <c r="F557" i="5"/>
  <c r="F556" i="5"/>
  <c r="F555" i="5"/>
  <c r="F554" i="5"/>
  <c r="F553" i="5"/>
  <c r="F552" i="5"/>
  <c r="F551" i="5"/>
  <c r="F550" i="5"/>
  <c r="F549" i="5"/>
  <c r="F548" i="5"/>
  <c r="F547" i="5"/>
  <c r="F546" i="5"/>
  <c r="F545" i="5"/>
  <c r="F544" i="5"/>
  <c r="F543" i="5"/>
  <c r="F542" i="5"/>
  <c r="F541" i="5"/>
  <c r="F540" i="5"/>
  <c r="F539" i="5"/>
  <c r="F538" i="5"/>
  <c r="F537" i="5"/>
  <c r="F536" i="5"/>
  <c r="F535" i="5"/>
  <c r="F534" i="5"/>
  <c r="F533" i="5"/>
  <c r="F532" i="5"/>
  <c r="F531" i="5"/>
  <c r="F530" i="5"/>
  <c r="F529" i="5"/>
  <c r="F528" i="5"/>
  <c r="F527" i="5"/>
  <c r="F526" i="5"/>
  <c r="F525" i="5"/>
  <c r="F524" i="5"/>
  <c r="F523" i="5"/>
  <c r="F522" i="5"/>
  <c r="F521" i="5"/>
  <c r="F520" i="5"/>
  <c r="F519" i="5"/>
  <c r="F518" i="5"/>
  <c r="F517" i="5"/>
  <c r="F516" i="5"/>
  <c r="F515" i="5"/>
  <c r="F514" i="5"/>
  <c r="F513" i="5"/>
  <c r="F512" i="5"/>
  <c r="F511" i="5"/>
  <c r="F510" i="5"/>
  <c r="F509" i="5"/>
  <c r="F508" i="5"/>
  <c r="F507" i="5"/>
  <c r="F506" i="5"/>
  <c r="F505" i="5"/>
  <c r="F504" i="5"/>
  <c r="F503" i="5"/>
  <c r="F502" i="5"/>
  <c r="F501" i="5"/>
  <c r="F500" i="5"/>
  <c r="F499" i="5"/>
  <c r="F498" i="5"/>
  <c r="F497" i="5"/>
  <c r="F496" i="5"/>
  <c r="F495" i="5"/>
  <c r="F494" i="5"/>
  <c r="F493" i="5"/>
  <c r="F492" i="5"/>
  <c r="F491" i="5"/>
  <c r="F490" i="5"/>
  <c r="F489" i="5"/>
  <c r="F488" i="5"/>
  <c r="F487" i="5"/>
  <c r="F486" i="5"/>
  <c r="F485" i="5"/>
  <c r="F484" i="5"/>
  <c r="F483" i="5"/>
  <c r="F482" i="5"/>
  <c r="F481" i="5"/>
  <c r="F480" i="5"/>
  <c r="F479" i="5"/>
  <c r="F478" i="5"/>
  <c r="F477" i="5"/>
  <c r="F476" i="5"/>
  <c r="F475" i="5"/>
  <c r="F474" i="5"/>
  <c r="F473" i="5"/>
  <c r="F472" i="5"/>
  <c r="F471" i="5"/>
  <c r="F470" i="5"/>
  <c r="F469" i="5"/>
  <c r="F468" i="5"/>
  <c r="F467" i="5"/>
  <c r="F466" i="5"/>
  <c r="F465" i="5"/>
  <c r="F464" i="5"/>
  <c r="F463" i="5"/>
  <c r="F462" i="5"/>
  <c r="F461" i="5"/>
  <c r="F460" i="5"/>
  <c r="F459" i="5"/>
  <c r="F458" i="5"/>
  <c r="F457" i="5"/>
  <c r="F456" i="5"/>
  <c r="F455" i="5"/>
  <c r="F454" i="5"/>
  <c r="F453" i="5"/>
  <c r="F452" i="5"/>
  <c r="F451" i="5"/>
  <c r="F450" i="5"/>
  <c r="F449" i="5"/>
  <c r="F448" i="5"/>
  <c r="F447" i="5"/>
  <c r="F446" i="5"/>
  <c r="F445" i="5"/>
  <c r="F444" i="5"/>
  <c r="F443" i="5"/>
  <c r="F442" i="5"/>
  <c r="F441" i="5"/>
  <c r="F440" i="5"/>
  <c r="F439" i="5"/>
  <c r="F438" i="5"/>
  <c r="F437" i="5"/>
  <c r="F436" i="5"/>
  <c r="F435" i="5"/>
  <c r="F434" i="5"/>
  <c r="F433" i="5"/>
  <c r="F432" i="5"/>
  <c r="F431" i="5"/>
  <c r="F430" i="5"/>
  <c r="F429" i="5"/>
  <c r="F428" i="5"/>
  <c r="F427" i="5"/>
  <c r="F426" i="5"/>
  <c r="F425" i="5"/>
  <c r="F424" i="5"/>
  <c r="F423" i="5"/>
  <c r="F422" i="5"/>
  <c r="F421" i="5"/>
  <c r="F420" i="5"/>
  <c r="F419" i="5"/>
  <c r="F418" i="5"/>
  <c r="F417" i="5"/>
  <c r="F416" i="5"/>
  <c r="F415" i="5"/>
  <c r="F414" i="5"/>
  <c r="F413" i="5"/>
  <c r="F412" i="5"/>
  <c r="F411" i="5"/>
  <c r="F410" i="5"/>
  <c r="F409" i="5"/>
  <c r="F408" i="5"/>
  <c r="F407" i="5"/>
  <c r="F406" i="5"/>
  <c r="F405" i="5"/>
  <c r="F404" i="5"/>
  <c r="F403" i="5"/>
  <c r="F402" i="5"/>
  <c r="F401" i="5"/>
  <c r="F400" i="5"/>
  <c r="F399" i="5"/>
  <c r="F398" i="5"/>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1" i="5"/>
  <c r="F260" i="5"/>
  <c r="F259" i="5"/>
  <c r="F258" i="5"/>
  <c r="F257" i="5"/>
  <c r="F256" i="5"/>
  <c r="F255" i="5"/>
  <c r="F254" i="5"/>
  <c r="F253" i="5"/>
  <c r="F252" i="5"/>
  <c r="F251" i="5"/>
  <c r="F250" i="5"/>
  <c r="F249" i="5"/>
  <c r="F248" i="5"/>
  <c r="F247" i="5"/>
  <c r="F246" i="5"/>
  <c r="F245" i="5"/>
  <c r="F244" i="5"/>
  <c r="F243" i="5"/>
  <c r="F242" i="5"/>
  <c r="F241" i="5"/>
  <c r="F240" i="5"/>
  <c r="F239" i="5"/>
  <c r="F238" i="5"/>
  <c r="F237" i="5"/>
  <c r="F236" i="5"/>
  <c r="F235" i="5"/>
  <c r="F234" i="5"/>
  <c r="F233" i="5"/>
  <c r="F232" i="5"/>
  <c r="F231" i="5"/>
  <c r="F230" i="5"/>
  <c r="F229" i="5"/>
  <c r="F228" i="5"/>
  <c r="F227" i="5"/>
  <c r="F226" i="5"/>
  <c r="F225" i="5"/>
  <c r="F224" i="5"/>
  <c r="F223" i="5"/>
  <c r="F222" i="5"/>
  <c r="F221" i="5"/>
  <c r="F220" i="5"/>
  <c r="F219" i="5"/>
  <c r="F218" i="5"/>
  <c r="F217" i="5"/>
  <c r="F216" i="5"/>
  <c r="F215" i="5"/>
  <c r="F214" i="5"/>
  <c r="F213" i="5"/>
  <c r="F212" i="5"/>
  <c r="F211" i="5"/>
  <c r="F210" i="5"/>
  <c r="F209" i="5"/>
  <c r="F208" i="5"/>
  <c r="F207" i="5"/>
  <c r="F206" i="5"/>
  <c r="F205" i="5"/>
  <c r="F204" i="5"/>
  <c r="F203" i="5"/>
  <c r="F202" i="5"/>
  <c r="F201" i="5"/>
  <c r="F200" i="5"/>
  <c r="F199" i="5"/>
  <c r="F198" i="5"/>
  <c r="F197" i="5"/>
  <c r="F196" i="5"/>
  <c r="F195" i="5"/>
  <c r="F194" i="5"/>
  <c r="F193" i="5"/>
  <c r="F192" i="5"/>
  <c r="F191" i="5"/>
  <c r="F190" i="5"/>
  <c r="F189" i="5"/>
  <c r="F188" i="5"/>
  <c r="F187" i="5"/>
  <c r="F186" i="5"/>
  <c r="F185" i="5"/>
  <c r="F184" i="5"/>
  <c r="F183" i="5"/>
  <c r="F182" i="5"/>
  <c r="F181" i="5"/>
  <c r="F180" i="5"/>
  <c r="F179" i="5"/>
  <c r="F178" i="5"/>
  <c r="F177" i="5"/>
  <c r="F176" i="5"/>
  <c r="F175" i="5"/>
  <c r="F174" i="5"/>
  <c r="F173" i="5"/>
  <c r="F172" i="5"/>
  <c r="F171" i="5"/>
  <c r="F170" i="5"/>
  <c r="F169" i="5"/>
  <c r="F168" i="5"/>
  <c r="F167" i="5"/>
  <c r="F166" i="5"/>
  <c r="F165" i="5"/>
  <c r="F164" i="5"/>
  <c r="F163" i="5"/>
  <c r="F162" i="5"/>
  <c r="F161" i="5"/>
  <c r="F160" i="5"/>
  <c r="F159" i="5"/>
  <c r="F158" i="5"/>
  <c r="F157" i="5"/>
  <c r="F156" i="5"/>
  <c r="F155" i="5"/>
  <c r="F154" i="5"/>
  <c r="F153" i="5"/>
  <c r="F152" i="5"/>
  <c r="F151" i="5"/>
  <c r="F150" i="5"/>
  <c r="F149" i="5"/>
  <c r="F148" i="5"/>
  <c r="F147" i="5"/>
  <c r="F146" i="5"/>
  <c r="F145" i="5"/>
  <c r="F144" i="5"/>
  <c r="F143" i="5"/>
  <c r="F142" i="5"/>
  <c r="F141" i="5"/>
  <c r="F140" i="5"/>
  <c r="F139" i="5"/>
  <c r="F138" i="5"/>
  <c r="F137" i="5"/>
  <c r="F136" i="5"/>
  <c r="F135" i="5"/>
  <c r="F134" i="5"/>
  <c r="F133" i="5"/>
  <c r="F132" i="5"/>
  <c r="F131" i="5"/>
  <c r="F130" i="5"/>
  <c r="F129" i="5"/>
  <c r="F128" i="5"/>
  <c r="F127" i="5"/>
  <c r="F126" i="5"/>
  <c r="F125" i="5"/>
  <c r="F124" i="5"/>
  <c r="F123" i="5"/>
  <c r="F122" i="5"/>
  <c r="F121" i="5"/>
  <c r="F120" i="5"/>
  <c r="F119" i="5"/>
  <c r="F118" i="5"/>
  <c r="F117" i="5"/>
  <c r="F116" i="5"/>
  <c r="F115" i="5"/>
  <c r="F114" i="5"/>
  <c r="F113" i="5"/>
  <c r="F112" i="5"/>
  <c r="F111" i="5"/>
  <c r="F110" i="5"/>
  <c r="F109" i="5"/>
  <c r="F108" i="5"/>
  <c r="F107" i="5"/>
  <c r="F106" i="5"/>
  <c r="F105" i="5"/>
  <c r="F104" i="5"/>
  <c r="F103" i="5"/>
  <c r="F102" i="5"/>
  <c r="F101" i="5"/>
  <c r="F100" i="5"/>
  <c r="F99" i="5"/>
  <c r="F98" i="5"/>
  <c r="F97" i="5"/>
  <c r="F96" i="5"/>
  <c r="F95" i="5"/>
  <c r="F94" i="5"/>
  <c r="F93" i="5"/>
  <c r="F92" i="5"/>
  <c r="F91" i="5"/>
  <c r="F90" i="5"/>
  <c r="F89" i="5"/>
  <c r="F88" i="5"/>
  <c r="F87" i="5"/>
  <c r="F86" i="5"/>
  <c r="F85" i="5"/>
  <c r="F84" i="5"/>
  <c r="F83" i="5"/>
  <c r="F82" i="5"/>
  <c r="F81" i="5"/>
  <c r="F80" i="5"/>
  <c r="F79" i="5"/>
  <c r="F78" i="5"/>
  <c r="F77" i="5"/>
  <c r="F76" i="5"/>
  <c r="F75" i="5"/>
  <c r="F74" i="5"/>
  <c r="F73" i="5"/>
  <c r="F72" i="5"/>
  <c r="F71" i="5"/>
  <c r="F70" i="5"/>
  <c r="F69" i="5"/>
  <c r="F68" i="5"/>
  <c r="F67" i="5"/>
  <c r="F66" i="5"/>
  <c r="F65" i="5"/>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3" i="5"/>
  <c r="F19"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31" i="6" l="1"/>
  <c r="D12" i="6"/>
  <c r="F12" i="6" s="1"/>
</calcChain>
</file>

<file path=xl/sharedStrings.xml><?xml version="1.0" encoding="utf-8"?>
<sst xmlns="http://schemas.openxmlformats.org/spreadsheetml/2006/main" count="4047" uniqueCount="1932">
  <si>
    <t>ОТЧЕТ ОБ ИСПОЛНЕНИИ БЮДЖЕТА</t>
  </si>
  <si>
    <t>КОДЫ</t>
  </si>
  <si>
    <t xml:space="preserve">  Форма по ОКУД</t>
  </si>
  <si>
    <t>0503117</t>
  </si>
  <si>
    <t xml:space="preserve">                   Дата</t>
  </si>
  <si>
    <t>на 01 июня 2024 г.</t>
  </si>
  <si>
    <t>01.06.2024</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</si>
  <si>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</si>
  <si>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</si>
  <si>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</si>
  <si>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</si>
  <si>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</si>
  <si>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</si>
  <si>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Финансовое управление Администрации Белокалитвинского района</t>
  </si>
  <si>
    <t>Белокалитвинский район</t>
  </si>
  <si>
    <t>Периодичность: годовая</t>
  </si>
  <si>
    <t>Единица измерения: руб.</t>
  </si>
  <si>
    <t>02293259</t>
  </si>
  <si>
    <t>904</t>
  </si>
  <si>
    <t>60606000</t>
  </si>
  <si>
    <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</si>
  <si>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</si>
  <si>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</si>
  <si>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</si>
  <si>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</si>
  <si>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</si>
  <si>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</si>
  <si>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</si>
  <si>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</si>
  <si>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</si>
  <si>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</si>
  <si>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</si>
  <si>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</si>
  <si>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</si>
  <si>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</si>
  <si>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</si>
  <si>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</si>
  <si>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</si>
  <si>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</si>
  <si>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</si>
  <si>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</si>
  <si>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</si>
  <si>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</si>
  <si>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</si>
  <si>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000 10102010011000110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</si>
  <si>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</si>
  <si>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</si>
  <si>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</si>
  <si>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</si>
  <si>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</si>
  <si>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</si>
  <si>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</si>
  <si>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</si>
  <si>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</si>
  <si>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</si>
  <si>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</si>
  <si>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</si>
  <si>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</si>
  <si>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</si>
  <si>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000 10102080010000110</t>
  </si>
  <si>
    <t>000 10102080011000110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</si>
  <si>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</si>
  <si>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</si>
  <si>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</si>
  <si>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</si>
  <si>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</si>
  <si>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000 10102140010000110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</si>
  <si>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</si>
  <si>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000 10102140011000110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</si>
  <si>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</si>
  <si>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</si>
  <si>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</si>
  <si>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</si>
  <si>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</si>
  <si>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</si>
  <si>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</si>
  <si>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</si>
  <si>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</si>
  <si>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</si>
  <si>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</si>
  <si>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</si>
  <si>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</si>
  <si>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</si>
  <si>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</si>
  <si>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</si>
  <si>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</si>
  <si>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</si>
  <si>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</si>
  <si>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</si>
  <si>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</si>
  <si>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</si>
  <si>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</si>
  <si>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</si>
  <si>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</si>
  <si>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</si>
  <si>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</si>
  <si>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</si>
  <si>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</si>
  <si>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</si>
  <si>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</si>
  <si>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</si>
  <si>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</si>
  <si>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</si>
  <si>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</si>
  <si>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</si>
  <si>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</si>
  <si>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</si>
  <si>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</si>
  <si>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</si>
  <si>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</si>
  <si>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</si>
  <si>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</si>
  <si>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</si>
  <si>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</si>
  <si>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</si>
  <si>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</si>
  <si>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</si>
  <si>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000 10504020021000110</t>
  </si>
  <si>
    <t>НАЛОГИ НА ИМУЩЕСТВО</t>
  </si>
  <si>
    <t>000 10600000000000000</t>
  </si>
  <si>
    <t>Транспортный налог</t>
  </si>
  <si>
    <t>000 10604000020000110</t>
  </si>
  <si>
    <t>Транспортный налог с организаций</t>
  </si>
  <si>
    <t>000 10604011020000110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</si>
  <si>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</si>
  <si>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000 10604011021000110</t>
  </si>
  <si>
    <t>Транспортный налог с физических лиц</t>
  </si>
  <si>
    <t>000 10604012020000110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</si>
  <si>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</si>
  <si>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000 10604012021000110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</si>
  <si>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</si>
  <si>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</si>
  <si>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</si>
  <si>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</si>
  <si>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</si>
  <si>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</si>
  <si>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</si>
  <si>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</si>
  <si>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</si>
  <si>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</si>
  <si>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</si>
  <si>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000 10805000010000110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</si>
  <si>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</si>
  <si>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000 10805000018001110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</si>
  <si>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</si>
  <si>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</si>
  <si>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</si>
  <si>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000 10806000018003110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</si>
  <si>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</si>
  <si>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000 10806000018005110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</si>
  <si>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</si>
  <si>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</si>
  <si>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</si>
  <si>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000 10807020010000110</t>
  </si>
  <si>
    <t>Государственная пошлина за государственную регистрацию прав, ограничений (обременении) прав на недвижимое имущество и сделок с ним (при обращении через многофункциональные центры)</t>
  </si>
  <si>
    <t>000 10807020018000110</t>
  </si>
  <si>
    <t>Государственная пошлина за выдачу и обмен паспорта гражданина Российской Федерации</t>
  </si>
  <si>
    <t>000 10807100010000110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</si>
  <si>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</si>
  <si>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000 10807100018034110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</si>
  <si>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</si>
  <si>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000 10807100018035110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</si>
  <si>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</si>
  <si>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</si>
  <si>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</si>
  <si>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000 10807141010000110</t>
  </si>
  <si>
    <t>Государственная пошлина за выдачу разрешения на установку рекламной конструкции</t>
  </si>
  <si>
    <t>000 10807150010000110</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</si>
  <si>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</si>
  <si>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</si>
  <si>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</si>
  <si>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</si>
  <si>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</si>
  <si>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</si>
  <si>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</si>
  <si>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</si>
  <si>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</si>
  <si>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</si>
  <si>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</si>
  <si>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</si>
  <si>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</si>
  <si>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</si>
  <si>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</si>
  <si>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</si>
  <si>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</si>
  <si>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</si>
  <si>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</si>
  <si>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</si>
  <si>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</si>
  <si>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</si>
  <si>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</si>
  <si>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</si>
  <si>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</si>
  <si>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</si>
  <si>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</si>
  <si>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</si>
  <si>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</si>
  <si>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</si>
  <si>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</si>
  <si>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</si>
  <si>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</si>
  <si>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</si>
  <si>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</si>
  <si>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</si>
  <si>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</si>
  <si>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</si>
  <si>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</si>
  <si>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</si>
  <si>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</si>
  <si>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</si>
  <si>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</si>
  <si>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</si>
  <si>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</si>
  <si>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</si>
  <si>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</si>
  <si>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</si>
  <si>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</si>
  <si>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</si>
  <si>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</si>
  <si>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</si>
  <si>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</si>
  <si>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</si>
  <si>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</si>
  <si>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</si>
  <si>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</si>
  <si>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</si>
  <si>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</si>
  <si>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</si>
  <si>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</si>
  <si>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</si>
  <si>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</si>
  <si>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</si>
  <si>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</si>
  <si>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</si>
  <si>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</si>
  <si>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</si>
  <si>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</si>
  <si>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</si>
  <si>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</si>
  <si>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</si>
  <si>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000 11402052050000410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</si>
  <si>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</si>
  <si>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</si>
  <si>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</si>
  <si>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</si>
  <si>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</si>
  <si>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</si>
  <si>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</si>
  <si>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</si>
  <si>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</si>
  <si>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</si>
  <si>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</si>
  <si>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</si>
  <si>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</si>
  <si>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</si>
  <si>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</si>
  <si>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</si>
  <si>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</si>
  <si>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</si>
  <si>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</si>
  <si>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</si>
  <si>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</si>
  <si>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000 11413050050000410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</si>
  <si>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</si>
  <si>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</si>
  <si>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</si>
  <si>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</si>
  <si>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</si>
  <si>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</si>
  <si>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</si>
  <si>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</si>
  <si>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</si>
  <si>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</si>
  <si>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</si>
  <si>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</si>
  <si>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</si>
  <si>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</si>
  <si>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</si>
  <si>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</si>
  <si>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</si>
  <si>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</si>
  <si>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</si>
  <si>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</si>
  <si>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</si>
  <si>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</si>
  <si>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</si>
  <si>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</si>
  <si>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</si>
  <si>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</si>
  <si>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</si>
  <si>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</si>
  <si>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</si>
  <si>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</si>
  <si>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</si>
  <si>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</si>
  <si>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</si>
  <si>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</si>
  <si>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</si>
  <si>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</si>
  <si>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</si>
  <si>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</si>
  <si>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</si>
  <si>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</si>
  <si>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</si>
  <si>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</si>
  <si>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</si>
  <si>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</si>
  <si>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</si>
  <si>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</si>
  <si>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</si>
  <si>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</si>
  <si>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</si>
  <si>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</si>
  <si>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</si>
  <si>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</si>
  <si>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</si>
  <si>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000 11607000010000140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</si>
  <si>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</si>
  <si>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</si>
  <si>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</si>
  <si>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</si>
  <si>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</si>
  <si>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</si>
  <si>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</si>
  <si>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</si>
  <si>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Платежи в целях возмещения причиненного ущерба (убытков)</t>
  </si>
  <si>
    <t>000 11610000000000140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</si>
  <si>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</si>
  <si>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</si>
  <si>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</si>
  <si>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</si>
  <si>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действующим до 1 января 2020 года</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</si>
  <si>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</si>
  <si>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</si>
  <si>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</si>
  <si>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</si>
  <si>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</si>
  <si>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</si>
  <si>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</si>
  <si>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</si>
  <si>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</si>
  <si>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</si>
  <si>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</si>
  <si>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</si>
  <si>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</si>
  <si>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</si>
  <si>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</si>
  <si>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</si>
  <si>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</si>
  <si>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</si>
  <si>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</si>
  <si>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</si>
  <si>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</si>
  <si>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t>
  </si>
  <si>
    <t>000 20215001050000150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</si>
  <si>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</si>
  <si>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</si>
  <si>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</si>
  <si>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</si>
  <si>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</si>
  <si>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</si>
  <si>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</si>
  <si>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</si>
  <si>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</si>
  <si>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</si>
  <si>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</si>
  <si>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</si>
  <si>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</si>
  <si>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</si>
  <si>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</si>
  <si>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000 20220299000000150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</si>
  <si>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</si>
  <si>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000 20220299050000150</t>
  </si>
  <si>
    <t>Субсидии бюджетам на реализацию программ местного развития и обеспечение занятости для шахтерских городов и поселков</t>
  </si>
  <si>
    <t>000 20225156000000150</t>
  </si>
  <si>
    <t>Субсидии бюджетам муниципальных районов на реализацию программ местного развития и обеспечение занятости для шахтерских городов и поселков</t>
  </si>
  <si>
    <t>000 20225156050000150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</si>
  <si>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</si>
  <si>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</si>
  <si>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</si>
  <si>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</si>
  <si>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</si>
  <si>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</si>
  <si>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</si>
  <si>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</si>
  <si>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</si>
  <si>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</si>
  <si>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</si>
  <si>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</si>
  <si>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проведение комплексных кадастровых работ</t>
  </si>
  <si>
    <t>000 20225511000000150</t>
  </si>
  <si>
    <t>Субсидии бюджетам муниципальных районов на проведение комплексных кадастровых работ</t>
  </si>
  <si>
    <t>000 20225511050000150</t>
  </si>
  <si>
    <t>Субсидия бюджетам на поддержку отрасли культуры</t>
  </si>
  <si>
    <t>000 20225519000000150</t>
  </si>
  <si>
    <t>Субсидия бюджетам муниципальных районов на поддержку отрасли культуры</t>
  </si>
  <si>
    <t>000 20225519050000150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</si>
  <si>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</si>
  <si>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</si>
  <si>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</si>
  <si>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000 20225750050000150</t>
  </si>
  <si>
    <t>Прочие субсидии</t>
  </si>
  <si>
    <t>000 20229999000000150</t>
  </si>
  <si>
    <t>Прочие субсидии бюджетам муниципальных районов</t>
  </si>
  <si>
    <t>000 20229999050000150</t>
  </si>
  <si>
    <t>Субвенции бюджетам бюджетной системы Российской Федерации</t>
  </si>
  <si>
    <t>000 20230000000000150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</si>
  <si>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</si>
  <si>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000 20230013000000150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</si>
  <si>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</si>
  <si>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000 20230013050000150</t>
  </si>
  <si>
    <t>Субвенции бюджетам муниципальных образований на предоставление гражданам субсидий на оплату жилого помещения и коммунальных услуг</t>
  </si>
  <si>
    <t>000 20230022000000150</t>
  </si>
  <si>
    <t>Субвенции бюджетам муниципальных районов на предоставление гражданам субсидий на оплату жилого помещения и коммунальных услуг</t>
  </si>
  <si>
    <t>000 20230022050000150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</si>
  <si>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</si>
  <si>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</si>
  <si>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</si>
  <si>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</si>
  <si>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</si>
  <si>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000 20235082000000150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</si>
  <si>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</si>
  <si>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000 20235082050000150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</si>
  <si>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</si>
  <si>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000 20235084000000150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</si>
  <si>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</si>
  <si>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000 20235084050000150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</si>
  <si>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</si>
  <si>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</si>
  <si>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</si>
  <si>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</si>
  <si>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</si>
  <si>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000 20235220000000150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</si>
  <si>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</si>
  <si>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000 20235220050000150</t>
  </si>
  <si>
    <t>Субвенции бюджетам на оплату жилищно-коммунальных услуг отдельным категориям граждан</t>
  </si>
  <si>
    <t>000 20235250000000150</t>
  </si>
  <si>
    <t>Субвенции бюджетам муниципальных районов на оплату жилищно-коммунальных услуг отдельным категориям граждан</t>
  </si>
  <si>
    <t>000 20235250050000150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</si>
  <si>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</si>
  <si>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000 20235404000000150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</si>
  <si>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</si>
  <si>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</si>
  <si>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на государственную регистрацию актов гражданского состояния</t>
  </si>
  <si>
    <t>000 20235930000000150</t>
  </si>
  <si>
    <t>Субвенции бюджетам муниципальных районов на государственную регистрацию актов гражданского состояния</t>
  </si>
  <si>
    <t>000 20235930050000150</t>
  </si>
  <si>
    <t>Прочие субвенции</t>
  </si>
  <si>
    <t>000 20239999000000150</t>
  </si>
  <si>
    <t>Прочие субвенции бюджетам муниципальных районов</t>
  </si>
  <si>
    <t>000 20239999050000150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</si>
  <si>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</si>
  <si>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</si>
  <si>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</si>
  <si>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</si>
  <si>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</si>
  <si>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</si>
  <si>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</si>
  <si>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000 20245303000000150</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</si>
  <si>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</si>
  <si>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</si>
  <si>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</si>
  <si>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</si>
  <si>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</si>
  <si>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</si>
  <si>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</si>
  <si>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</si>
  <si>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</si>
  <si>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</si>
  <si>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</si>
  <si>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</si>
  <si>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</si>
  <si>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000 21860010050000150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</si>
  <si>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</si>
  <si>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</si>
  <si>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</si>
  <si>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</si>
  <si>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субвенций на оплату жилищно-коммунальных услуг отдельным категориям граждан из бюджетов муниципальных районов</t>
  </si>
  <si>
    <t>000 21935250050000150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</si>
  <si>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</si>
  <si>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</si>
  <si>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</si>
  <si>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</si>
  <si>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</si>
  <si>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</si>
  <si>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</si>
  <si>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</si>
  <si>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</si>
  <si>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</si>
  <si>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</si>
  <si>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</si>
  <si>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</si>
  <si>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</si>
  <si>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</si>
  <si>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C:\117Y01.txt</t>
  </si>
  <si>
    <t>Доходы/EXPORT_SRC_CODE</t>
  </si>
  <si>
    <t>Доходы/PERIOD</t>
  </si>
  <si>
    <t xml:space="preserve">                          2. Расходы бюджета</t>
  </si>
  <si>
    <t>Форма 0503117  с.2</t>
  </si>
  <si>
    <t>Код расхода по бюджетной классификации</t>
  </si>
  <si>
    <t>Расходы бюджета - всего</t>
  </si>
  <si>
    <t>200</t>
  </si>
  <si>
    <t>x</t>
  </si>
  <si>
    <t>Собрание депутатов Белокалитвинского района</t>
  </si>
  <si>
    <t xml:space="preserve">901 0000 0000000000 000 </t>
  </si>
  <si>
    <t>ОБЩЕГОСУДАРСТВЕННЫЕ ВОПРОСЫ</t>
  </si>
  <si>
    <t xml:space="preserve">901 0100 0000000000 000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</si>
  <si>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</si>
  <si>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901 0103 0000000000 000 </t>
  </si>
  <si>
    <t> Обеспечение деятельности Собрания депутатов Белокалитвинского района</t>
  </si>
  <si>
    <t xml:space="preserve">901 0103 8900000000 000 </t>
  </si>
  <si>
    <t> Собрание депутатов Белокалитвинского района</t>
  </si>
  <si>
    <t xml:space="preserve">901 0103 8920000000 000 </t>
  </si>
  <si>
    <t> Расходы на выплаты по оплате труда работников органов местного самоуправления Белокалитвинского района по непрограммному направлению расходов "Собрание депутатов Белокалитвинского района" в рамках непрограммного направления деятельности "Обеспечение деятельности Собрания депутатов Белокалитвинского района"</t>
  </si>
  <si>
    <t xml:space="preserve">901 0103 8920000110 000 </t>
  </si>
  <si>
    <t>Фонд оплаты труда государственных (муниципальных) органов</t>
  </si>
  <si>
    <t xml:space="preserve">901 0103 8920000110 121 </t>
  </si>
  <si>
    <t>Иные выплаты персоналу государственных (муниципальных) органов, за исключением фонда оплаты труда</t>
  </si>
  <si>
    <t xml:space="preserve">901 0103 8920000110 122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</si>
  <si>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</si>
  <si>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901 0103 8920000110 129 </t>
  </si>
  <si>
    <t> Расходы на обеспечение функций органов местного самоуправления Белокалитвинского района по непрограммному направлению расходов "Собрание депутатов Белокалитвинского района" в рамках непрограммного направления деятельности "Обеспечение деятельности Собрания депутатов Белокалитвинского района"</t>
  </si>
  <si>
    <t xml:space="preserve">901 0103 8920000190 000 </t>
  </si>
  <si>
    <t>Прочая закупка товаров, работ и услуг</t>
  </si>
  <si>
    <t xml:space="preserve">901 0103 8920000190 244 </t>
  </si>
  <si>
    <t>Другие общегосударственные вопросы</t>
  </si>
  <si>
    <t xml:space="preserve">901 0113 0000000000 000 </t>
  </si>
  <si>
    <t> Муниципальная программа Белокалитвинского района "Муниципальная политика"</t>
  </si>
  <si>
    <t xml:space="preserve">901 0113 1700000000 000 </t>
  </si>
  <si>
    <t> Подпрограмма "Обеспечение реализации муниципальной программы Белокалитвинского района "Муниципальная политика"</t>
  </si>
  <si>
    <t xml:space="preserve">901 0113 1720000000 000 </t>
  </si>
  <si>
    <t> Официальная публикация муниципальных правовых актов Белокалитвинского района, проектов муниципальных правовых актов Белокалитвинского района в рамках подпрограммы "Обеспечение реализации муниципальной программы Белокалитвинского района "Муниципальная политика"</t>
  </si>
  <si>
    <t xml:space="preserve">901 0113 1720029670 000 </t>
  </si>
  <si>
    <t xml:space="preserve">901 0113 1720029670 244 </t>
  </si>
  <si>
    <t> Реализация функций иных органов местного самоуправления Белокалитвинского района</t>
  </si>
  <si>
    <t xml:space="preserve">901 0113 9900000000 000 </t>
  </si>
  <si>
    <t>Финансовое обеспечение непредвиденных расходов</t>
  </si>
  <si>
    <t xml:space="preserve">901 0113 9910000000 000 </t>
  </si>
  <si>
    <t>Резервный фонд Администрации Белокалитвинского района на финансовое обеспечение непредвиденных расходов в рамках непрограммного направления деятельности "Реализация функций иных органов местного самоуправления Белокалитвинского района"</t>
  </si>
  <si>
    <t xml:space="preserve">901 0113 9910097010 000 </t>
  </si>
  <si>
    <t>Иные выплаты населению</t>
  </si>
  <si>
    <t xml:space="preserve">901 0113 9910097010 360 </t>
  </si>
  <si>
    <t>Администрация Белокалитвинского района</t>
  </si>
  <si>
    <t xml:space="preserve">902 0000 0000000000 000 </t>
  </si>
  <si>
    <t xml:space="preserve">902 0100 0000000000 000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</si>
  <si>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</si>
  <si>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902 0104 0000000000 000 </t>
  </si>
  <si>
    <t> Муниципальная программа Белокалитвинского района "Информационное общество"</t>
  </si>
  <si>
    <t xml:space="preserve">902 0104 1300000000 000 </t>
  </si>
  <si>
    <t> Подпрограмма "Развитие информационных технологий"</t>
  </si>
  <si>
    <t xml:space="preserve">902 0104 1310000000 000 </t>
  </si>
  <si>
    <t>Расходы на приобретение основных средств для органов местного самоуправления и муниципальных учреждений Белокалитвинского района в рамках подпрограммы "Развитие информационных технологий" муниципальной программы Белокалитвинского района "Информационное общество"</t>
  </si>
  <si>
    <t xml:space="preserve">902 0104 1310029500 000 </t>
  </si>
  <si>
    <t xml:space="preserve">902 0104 1310029500 244 </t>
  </si>
  <si>
    <t>Содержание и обслуживание информационной и телекоммуникационной инфраструктуры в рамках подпрограммы "Развитие информационных технологий» муниципальной программы Белокалитвинского района "Информационное общество"</t>
  </si>
  <si>
    <t xml:space="preserve">902 0104 1310029630 000 </t>
  </si>
  <si>
    <t xml:space="preserve">902 0104 1310029630 244 </t>
  </si>
  <si>
    <t> Муниципальная программа Белокалитвинского района "Энергоэффективность и развитие энергетики"</t>
  </si>
  <si>
    <t xml:space="preserve">902 0104 1600000000 000 </t>
  </si>
  <si>
    <t> Подпрограмма "Энергосбережение и повышение энергетической эффективности в муниципальных учреждениях"</t>
  </si>
  <si>
    <t xml:space="preserve">902 0104 1610000000 000 </t>
  </si>
  <si>
    <t> Мероприятия в рамках подпрограммы "Энергосбережение и повышение энергетической эффективности в муниципальных учреждениях" муниципальной программы Белокалитвинского района "Энергоэффективность и развитие энергетики"</t>
  </si>
  <si>
    <t xml:space="preserve">902 0104 1610029580 000 </t>
  </si>
  <si>
    <t xml:space="preserve">902 0104 1610029580 244 </t>
  </si>
  <si>
    <t xml:space="preserve">902 0104 1700000000 000 </t>
  </si>
  <si>
    <t> Подпрограмма "Развитие муниципального управления и муниципальной службы в Белокалитвинском районе"</t>
  </si>
  <si>
    <t xml:space="preserve">902 0104 1710000000 000 </t>
  </si>
  <si>
    <t> Мероприятия по диспансеризации муниципальных служащих Белокалитвинского района в рамках подпрограммы "Развитие муниципального управления и муниципальной службы в Белокалитвинском районе» муниципальной программы Белокалитвинского района "Муниципальная политика"</t>
  </si>
  <si>
    <t xml:space="preserve">902 0104 1710029620 000 </t>
  </si>
  <si>
    <t xml:space="preserve">902 0104 1710029620 244 </t>
  </si>
  <si>
    <t> Расходы на проведение конкурса "Лучший муниципальный служащий Белокалитвинского района" в рамках подпрограммы "Развитие муниципального управления и муниципальной службы в Белокалитвинском районе» муниципальной программы Белокалитвинского района "Муниципальная политика"</t>
  </si>
  <si>
    <t xml:space="preserve">902 0104 1710029800 000 </t>
  </si>
  <si>
    <t xml:space="preserve">902 0104 1710029800 121 </t>
  </si>
  <si>
    <t xml:space="preserve">902 0104 1720000000 000 </t>
  </si>
  <si>
    <t> Расходы на выплаты по оплате труда работников органов местного самоуправления Белокалитвинского района в рамках подпрограммы "Обеспечение реализации муниципальной программы Белокалитвинского района «Муниципальная политика" муниципальной программы Белокалитвинского района "Муниципальная политика"</t>
  </si>
  <si>
    <t xml:space="preserve">902 0104 1720000110 000 </t>
  </si>
  <si>
    <t xml:space="preserve">902 0104 1720000110 121 </t>
  </si>
  <si>
    <t xml:space="preserve">902 0104 1720000110 122 </t>
  </si>
  <si>
    <t xml:space="preserve">902 0104 1720000110 129 </t>
  </si>
  <si>
    <t> Расходы на обеспечение функций органов местного самоуправления Белокалитвинского района в рамках подпрограммы "Обеспечение реализации муниципальной программы Белокалитвинского района "Муниципальная политика" муниципальной программы Белокалитвинского района "Муниципальная политика"</t>
  </si>
  <si>
    <t xml:space="preserve">902 0104 1720000190 000 </t>
  </si>
  <si>
    <t xml:space="preserve">902 0104 1720000190 122 </t>
  </si>
  <si>
    <t xml:space="preserve">902 0104 1720000190 244 </t>
  </si>
  <si>
    <t>Закупка энергетических ресурсов</t>
  </si>
  <si>
    <t xml:space="preserve">902 0104 1720000190 247 </t>
  </si>
  <si>
    <t>Расходы на приобретение основных средств для органов местного самоуправления и муниципальных учреждений Белокалитвинского района в рамках подпрограммы "Обеспечение реализации муниципальной программы Белокалитвинского района "Муниципальная политика" муниципальной программы Белокалитвинского района "Муниципальная политика"</t>
  </si>
  <si>
    <t xml:space="preserve">902 0104 1720029500 000 </t>
  </si>
  <si>
    <t xml:space="preserve">902 0104 1720029500 244 </t>
  </si>
  <si>
    <t>Расходы на мероприятия антитеррористической защищенности объектов социальной сферы и органов местного самоуправления в рамках подпрограммы "Обеспечение реализации муниципальной программы Белокалитвинского района "Муниципальная политика"</t>
  </si>
  <si>
    <t xml:space="preserve">902 0104 1720029710 000 </t>
  </si>
  <si>
    <t xml:space="preserve">902 0104 1720029710 244 </t>
  </si>
  <si>
    <t>Расходы на мероприятия по обеспечению пожарной безопасности объектов социальной сферы и органов местного самоуправления в рамках подпрограммы "Обеспечение реализации муниципальной программы Белокалитвинского района "Муниципальная политика"</t>
  </si>
  <si>
    <t xml:space="preserve">902 0104 1720029720 000 </t>
  </si>
  <si>
    <t xml:space="preserve">902 0104 1720029720 244 </t>
  </si>
  <si>
    <t>Расходы на проведение текущего ремонта зданий органов местного самоуправления и муниципальных учреждений Белокалитвинского района в рамках подпрограммы "Обеспечение реализации муниципальной программы Белокалитвинского района "Муниципальная политика"</t>
  </si>
  <si>
    <t xml:space="preserve">902 0104 1720029930 000 </t>
  </si>
  <si>
    <t xml:space="preserve">902 0104 1720029930 244 </t>
  </si>
  <si>
    <t> Расходы на осуществление полномочий по созданию и обеспечению деятельности административных комиссий в рамках подпрограммы "Обеспечение реализации муниципальной программы Белокалитвинского района "Муниципальная политика"муниципальной программы Белокалитвинского района "Муниципальная политика"</t>
  </si>
  <si>
    <t xml:space="preserve">902 0104 1720072360 000 </t>
  </si>
  <si>
    <t xml:space="preserve">902 0104 1720072360 121 </t>
  </si>
  <si>
    <t xml:space="preserve">902 0104 1720072360 122 </t>
  </si>
  <si>
    <t xml:space="preserve">902 0104 1720072360 129 </t>
  </si>
  <si>
    <t xml:space="preserve">902 0104 1720072360 244 </t>
  </si>
  <si>
    <t> Расходы на осуществление полномочий по созданию и обеспечению деятельности комиссий по делам несовершеннолетних и защите их прав в рамках подпрограммы "Обеспечение реализации муниципальной программы Белокалитвинского района "Муниципальная политика" муниципальной программы Белокалитвинского района "Муниципальная политика"</t>
  </si>
  <si>
    <t xml:space="preserve">902 0104 1720072370 000 </t>
  </si>
  <si>
    <t xml:space="preserve">902 0104 1720072370 121 </t>
  </si>
  <si>
    <t xml:space="preserve">902 0104 1720072370 122 </t>
  </si>
  <si>
    <t xml:space="preserve">902 0104 1720072370 129 </t>
  </si>
  <si>
    <t xml:space="preserve">902 0104 1720072370 244 </t>
  </si>
  <si>
    <t> Реализация направления расходов в рамках подпрограммы "Обеспечение реализации муниципальной программы Белокалитвинского района "Муниципальная политика" муниципальной программы Белокалитвинского района "Муниципальная политика"</t>
  </si>
  <si>
    <t xml:space="preserve">902 0104 1720099990 000 </t>
  </si>
  <si>
    <t xml:space="preserve">902 0104 1720099990 244 </t>
  </si>
  <si>
    <t>Уплата налога на имущество организаций и земельного налога</t>
  </si>
  <si>
    <t xml:space="preserve">902 0104 1720099990 851 </t>
  </si>
  <si>
    <t xml:space="preserve">902 0104 9900000000 000 </t>
  </si>
  <si>
    <t xml:space="preserve">902 0104 9910000000 000 </t>
  </si>
  <si>
    <t xml:space="preserve">902 0104 9910097010 000 </t>
  </si>
  <si>
    <t xml:space="preserve">902 0104 9910097010 121 </t>
  </si>
  <si>
    <t xml:space="preserve">902 0104 9910097010 129 </t>
  </si>
  <si>
    <t> Иные непрограммные мероприятия</t>
  </si>
  <si>
    <t xml:space="preserve">902 0104 9990000000 000 </t>
  </si>
  <si>
    <t> 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непрограммного направления деятельности "Реализация функций иных органов местного самоуправления Белокалитвинского района"</t>
  </si>
  <si>
    <t xml:space="preserve">902 0104 9990072390 000 </t>
  </si>
  <si>
    <t xml:space="preserve">902 0104 9990072390 244 </t>
  </si>
  <si>
    <t>Судебная система</t>
  </si>
  <si>
    <t xml:space="preserve">902 0105 0000000000 000 </t>
  </si>
  <si>
    <t xml:space="preserve">902 0105 9900000000 000 </t>
  </si>
  <si>
    <t xml:space="preserve">902 0105 9990000000 000 </t>
  </si>
  <si>
    <t>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иным непрограммным мероприятиям по иным непрограммным мероприятиям в рамках непрограммного направления деятельности "Реализация функций иных органов местного самоуправления Белокалитвинского района"</t>
  </si>
  <si>
    <t xml:space="preserve">902 0105 9990051200 000 </t>
  </si>
  <si>
    <t xml:space="preserve">902 0105 9990051200 244 </t>
  </si>
  <si>
    <t xml:space="preserve">902 0113 0000000000 000 </t>
  </si>
  <si>
    <t> Муниципальная программа Белокалитвинского района "Обеспечение общественного порядка и профилактика правонарушений"</t>
  </si>
  <si>
    <t xml:space="preserve">902 0113 0800000000 000 </t>
  </si>
  <si>
    <t> Подпрограмма "Противодействие коррупции в Белокалитвинском районе"</t>
  </si>
  <si>
    <t xml:space="preserve">902 0113 0810000000 000 </t>
  </si>
  <si>
    <t> Расходы на мероприятия в рамках подпрограммы "Противодействие коррупции в Белокалитвинском районе" муниципальной программы Белокалитвинского района "Обеспечение общественного порядка и профилактика правонарушений"</t>
  </si>
  <si>
    <t xml:space="preserve">902 0113 0810029540 000 </t>
  </si>
  <si>
    <t xml:space="preserve">902 0113 0810029540 244 </t>
  </si>
  <si>
    <t> Подпрограмма "Профилактика экстремизма и терроризма в Белокалитвинском районе"</t>
  </si>
  <si>
    <t xml:space="preserve">902 0113 0820000000 000 </t>
  </si>
  <si>
    <t> Расходы на мероприятия в рамках подпрограммы "Профилактика экстремизма и терроризма в Белокалитвинском районе" муниципальной программы Белокалитвинского района "Обеспечение общественного порядка и профилактика правонарушений"</t>
  </si>
  <si>
    <t xml:space="preserve">902 0113 0820029550 000 </t>
  </si>
  <si>
    <t xml:space="preserve">902 0113 0820029550 244 </t>
  </si>
  <si>
    <t> Подпрограмма "Профилактика безнадзорности и правонарушений несовершеннолетних"</t>
  </si>
  <si>
    <t xml:space="preserve">902 0113 0840000000 000 </t>
  </si>
  <si>
    <t>Изготовление социальной рекламной продукции, направленной на профилактику преступлений и правонарушений среди несовершеннолетних, обеспечение их безопасности, сохранности жизни и здоровья в рамках подпрограммы "Профилактика безнадзорности и правонарушений несовершеннолетних" муниципальной программы Белокалитвинского района "Обеспечение общественного порядка и профилактика правонарушений"</t>
  </si>
  <si>
    <t xml:space="preserve">902 0113 0840029760 000 </t>
  </si>
  <si>
    <t xml:space="preserve">902 0113 0840029760 244 </t>
  </si>
  <si>
    <t xml:space="preserve">902 0113 1300000000 000 </t>
  </si>
  <si>
    <t xml:space="preserve">902 0113 1310000000 000 </t>
  </si>
  <si>
    <t xml:space="preserve">902 0113 1310029630 000 </t>
  </si>
  <si>
    <t xml:space="preserve">902 0113 1310029630 244 </t>
  </si>
  <si>
    <t xml:space="preserve">902 0113 1700000000 000 </t>
  </si>
  <si>
    <t xml:space="preserve">902 0113 1710000000 000 </t>
  </si>
  <si>
    <t xml:space="preserve">902 0113 1710029800 000 </t>
  </si>
  <si>
    <t xml:space="preserve">902 0113 1710029800 360 </t>
  </si>
  <si>
    <t xml:space="preserve">902 0113 1720000000 000 </t>
  </si>
  <si>
    <t>Расходы на обеспечение деятельности (оказание услуг) муниципальных учреждений Белокалитвинского района в рамках подпрограммы "Обеспечение реализации муниципальной программы Белокалитвинского района "Муниципальная политика"</t>
  </si>
  <si>
    <t xml:space="preserve">902 0113 1720000590 000 </t>
  </si>
  <si>
    <t>Фонд оплаты труда учреждений</t>
  </si>
  <si>
    <t xml:space="preserve">902 0113 1720000590 111 </t>
  </si>
  <si>
    <t>Иные выплаты персоналу учреждений, за исключением фонда оплаты труда</t>
  </si>
  <si>
    <t xml:space="preserve">902 0113 1720000590 112 </t>
  </si>
  <si>
    <t>Взносы по обязательному социальному страхованию на выплаты по оплате труда работников и иные выплаты работникам учреждений</t>
  </si>
  <si>
    <t xml:space="preserve">902 0113 1720000590 119 </t>
  </si>
  <si>
    <t xml:space="preserve">902 0113 1720000590 244 </t>
  </si>
  <si>
    <t xml:space="preserve">902 0113 1720000590 247 </t>
  </si>
  <si>
    <t xml:space="preserve">902 0113 1720000590 851 </t>
  </si>
  <si>
    <t>Уплата прочих налогов, сборов</t>
  </si>
  <si>
    <t xml:space="preserve">902 0113 1720000590 852 </t>
  </si>
  <si>
    <t xml:space="preserve">902 0113 1720029670 000 </t>
  </si>
  <si>
    <t xml:space="preserve">902 0113 1720029670 244 </t>
  </si>
  <si>
    <t>Информационное освещение деятельности органов местного самоуправления в рамках подпрограммы "Обеспечение реализации муниципальной программы Белокалитвинского района "Муниципальная политика"</t>
  </si>
  <si>
    <t xml:space="preserve">902 0113 1720029671 000 </t>
  </si>
  <si>
    <t xml:space="preserve">902 0113 1720029671 244 </t>
  </si>
  <si>
    <t> 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 в рамках подпрограммы "Обеспечение реализации муниципальной программы Белокалитвинского района "Муниципальная политика" муниципальной программы Белокалитвинского района "Муниципальная политика"</t>
  </si>
  <si>
    <t xml:space="preserve">902 0113 1720072350 000 </t>
  </si>
  <si>
    <t xml:space="preserve">902 0113 1720072350 121 </t>
  </si>
  <si>
    <t xml:space="preserve">902 0113 1720072350 129 </t>
  </si>
  <si>
    <t xml:space="preserve">902 0113 1720072350 244 </t>
  </si>
  <si>
    <t xml:space="preserve">902 0113 1720099990 000 </t>
  </si>
  <si>
    <t xml:space="preserve">902 0113 1720099990 244 </t>
  </si>
  <si>
    <t>Уплата иных платежей</t>
  </si>
  <si>
    <t xml:space="preserve">902 0113 1720099990 853 </t>
  </si>
  <si>
    <t> Муниципальная программа Белокалитвинского района "Поддержка казачьих обществ Белокалитвинского района"</t>
  </si>
  <si>
    <t xml:space="preserve">902 0113 1800000000 000 </t>
  </si>
  <si>
    <t>Подпрограмма "Создание условий для привлечения членов казачьих обществ к несению государственной и иной службы"</t>
  </si>
  <si>
    <t xml:space="preserve">902 0113 1810000000 000 </t>
  </si>
  <si>
    <t>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 в рамках подпрограммы "Создание условий для привлечения членов казачьих обществ к несению государственной и иной службы" муниципальной программы Белокалитвинского района "Поддержка казачьих обществ Белокалитвинского района"</t>
  </si>
  <si>
    <t xml:space="preserve">902 0113 18100S1040 000 </t>
  </si>
  <si>
    <t>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t>
  </si>
  <si>
    <t xml:space="preserve">902 0113 18100S1040 631 </t>
  </si>
  <si>
    <t> Подпрограмма "Проведение культурно-массовых и спортивных мероприятий ЮКО "Усть-Белокалитвинский казачий юрт"</t>
  </si>
  <si>
    <t xml:space="preserve">902 0113 1820000000 000 </t>
  </si>
  <si>
    <t>Мероприятия в рамках подпрограммы "Проведение культурно-массовых и спортивных мероприятий ЮКО "Усть-Белокалитвинский казачий юрт" муниципальной программы Белокалитвинского района "Поддержка казачьих обществ Белокалитвинского района"</t>
  </si>
  <si>
    <t xml:space="preserve">902 0113 1820029600 000 </t>
  </si>
  <si>
    <t xml:space="preserve">902 0113 1820029600 244 </t>
  </si>
  <si>
    <t xml:space="preserve">902 0113 1820029600 360 </t>
  </si>
  <si>
    <t>Подпрограмма "Развитие системы образовательных организаций, использующих в образовательном процессе казачий компонент"</t>
  </si>
  <si>
    <t xml:space="preserve">902 0113 1830000000 000 </t>
  </si>
  <si>
    <t>Мероприятия в рамках подпрограммы "Развитие системы образовательных организаций, использующих в образовательном процессе казачий компонент" муниципальной программы Белокалитвинского района "Поддержка казачьих обществ Белокалитвинского района"</t>
  </si>
  <si>
    <t xml:space="preserve">902 0113 1830029600 000 </t>
  </si>
  <si>
    <t xml:space="preserve">902 0113 1830029600 244 </t>
  </si>
  <si>
    <t>Подпрограмма "Поддержка социально-ориентированных некоммерческих организаций в Белокалитвинском районе"</t>
  </si>
  <si>
    <t xml:space="preserve">902 0113 1840000000 000 </t>
  </si>
  <si>
    <t>Оказание СО НКО Белокалитвинского района финансовой поддержки на конкурсной основе в рамках подпрограммы "Поддержка социально-ориентированных некоммерческих организаций в Белокалитвинском районе" муниципальной программы Белокалитвинского района "Поддержка казачьих обществ Белокалитвинского района"</t>
  </si>
  <si>
    <t xml:space="preserve">902 0113 1840029960 000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</si>
  <si>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</si>
  <si>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902 0113 1840029960 633 </t>
  </si>
  <si>
    <t>Подпрограмма "Укрепление единства российской нации и этнокультурное развитие народов в Белокалитвинском районе"</t>
  </si>
  <si>
    <t xml:space="preserve">902 0113 1850000000 000 </t>
  </si>
  <si>
    <t>Проведение мероприятий по методическому, научному, информационному обеспечению реализации государственной национальной политики на территории Белокалитвинского района в рамках подпрограммы "Укрепление единства российской нации и этнокультурное развитие народов в Белокалитвинском районе" муниципальной программы Белокалитвинского района "Поддержка казачьих обществ Белокалитвинского района"</t>
  </si>
  <si>
    <t xml:space="preserve">902 0113 1850029160 000 </t>
  </si>
  <si>
    <t xml:space="preserve">902 0113 1850029160 244 </t>
  </si>
  <si>
    <t xml:space="preserve">902 0113 9900000000 000 </t>
  </si>
  <si>
    <t xml:space="preserve">902 0113 9910000000 000 </t>
  </si>
  <si>
    <t xml:space="preserve">902 0113 9910097010 000 </t>
  </si>
  <si>
    <t xml:space="preserve">902 0113 9910097010 360 </t>
  </si>
  <si>
    <t xml:space="preserve">902 0113 9910097010 853 </t>
  </si>
  <si>
    <t xml:space="preserve">902 0113 9990000000 000 </t>
  </si>
  <si>
    <t> Расходы на обеспечение деятельности (оказание услуг) муниципальных учреждений Белокалитвинского района по иным непрограммным мероприятиям в рамках непрограммного направления деятельности "Реализация функций иных органов местного самоуправления Белокалитвинского района"</t>
  </si>
  <si>
    <t xml:space="preserve">902 0113 9990000590 000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</si>
  <si>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</si>
  <si>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902 0113 9990000590 611 </t>
  </si>
  <si>
    <t> Исполнение судебных актов по искам к Белокалитвинскому району о возмещении вреда, причиненного незаконными действиями (бездействием) органов местного самоуправления Белокалитвинского района либо их должностных лиц в рамках непрограммных расходов органов местного самоуправления Белокалитвинского района</t>
  </si>
  <si>
    <t xml:space="preserve">902 0113 9990097090 000 </t>
  </si>
  <si>
    <t>Исполнение судебных актов Российской Федерации и мировых соглашений по возмещению причиненного вреда</t>
  </si>
  <si>
    <t xml:space="preserve">902 0113 9990097090 831 </t>
  </si>
  <si>
    <t>НАЦИОНАЛЬНАЯ БЕЗОПАСНОСТЬ И ПРАВООХРАНИТЕЛЬНАЯ ДЕЯТЕЛЬНОСТЬ</t>
  </si>
  <si>
    <t xml:space="preserve">902 0300 0000000000 000 </t>
  </si>
  <si>
    <t>Гражданская оборона</t>
  </si>
  <si>
    <t xml:space="preserve">902 0309 0000000000 000 </t>
  </si>
  <si>
    <t> Муниципальная программа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</si>
  <si>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902 0309 0900000000 000 </t>
  </si>
  <si>
    <t>Подпрограмма "Финансовое обеспечение муниципального казенного учреждения Белокалитвинского района"</t>
  </si>
  <si>
    <t xml:space="preserve">902 0309 0910000000 000 </t>
  </si>
  <si>
    <t> Расходы на обеспечение деятельности (оказание услуг) муниципальных учреждений Белокалитвинского района в рамках подпрограммы "Пожарная безопасность" 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</si>
  <si>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902 0309 0910000590 000 </t>
  </si>
  <si>
    <t xml:space="preserve">902 0309 0910000590 244 </t>
  </si>
  <si>
    <t>Защита населения и территории от чрезвычайных ситуаций природного и техногенного характера, пожарная безопасность</t>
  </si>
  <si>
    <t xml:space="preserve">902 0310 0000000000 000 </t>
  </si>
  <si>
    <t xml:space="preserve">902 0310 0900000000 000 </t>
  </si>
  <si>
    <t xml:space="preserve">902 0310 0910000000 000 </t>
  </si>
  <si>
    <t xml:space="preserve">902 0310 0910000590 000 </t>
  </si>
  <si>
    <t xml:space="preserve">902 0310 0910000590 111 </t>
  </si>
  <si>
    <t xml:space="preserve">902 0310 0910000590 112 </t>
  </si>
  <si>
    <t xml:space="preserve">902 0310 0910000590 119 </t>
  </si>
  <si>
    <t xml:space="preserve">902 0310 0910000590 244 </t>
  </si>
  <si>
    <t xml:space="preserve">902 0310 0910000590 247 </t>
  </si>
  <si>
    <t xml:space="preserve">902 0310 0910000590 851 </t>
  </si>
  <si>
    <t xml:space="preserve">902 0310 0910000590 852 </t>
  </si>
  <si>
    <t>Расходы на мероприятия по обеспечению пожарной безопасности объектов социальной сферы и органов местного самоуправления в рамках подпрограммы "Финансовое обеспечение муниципального казенного учреждения Белокалитвинского района" 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</si>
  <si>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902 0310 0910029720 000 </t>
  </si>
  <si>
    <t xml:space="preserve">902 0310 0910029720 244 </t>
  </si>
  <si>
    <t>Подпрограмма "Защита населения от чрезвычайных ситуаций"</t>
  </si>
  <si>
    <t xml:space="preserve">902 0310 0920000000 000 </t>
  </si>
  <si>
    <t> Мероприятия по защите населения от чрезвычайных ситуаций по муниципальному казенному учреждению "Управление гражданской обороны и чрезвычайных ситуаций" в рамках подпрограммы "Защита населения от чрезвычайных ситуаций" 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</si>
  <si>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902 0310 0920029140 000 </t>
  </si>
  <si>
    <t xml:space="preserve">902 0310 0920029140 244 </t>
  </si>
  <si>
    <t>Расходы на приобретение основных средств для органов местного самоуправления и муниципальных учреждений Белокалитвинского района в рамках подпрограммы "Защита населения от чрезвычайных ситуаций" 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</si>
  <si>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902 0310 0920029500 000 </t>
  </si>
  <si>
    <t xml:space="preserve">902 0310 0920029500 244 </t>
  </si>
  <si>
    <t>Подпрограмма "Развитие и совершенствование единой дежурно-диспетчерской службы и создание на ее основе системы обеспечения вызова экстренных оперативных служб по единому номеру "112""</t>
  </si>
  <si>
    <t xml:space="preserve">902 0310 0930000000 000 </t>
  </si>
  <si>
    <t> Расходы на обеспечение деятельности (оказание услуг) муниципальных учреждений Белокалитвинского района в рамках подпрограммы "Развитие и совершенствование единой дежурно-диспетчерской службы и создание на ее основе системы обеспечения вызова экстренных оперативных служб по единому номеру "112"" 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</si>
  <si>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902 0310 0930000590 000 </t>
  </si>
  <si>
    <t xml:space="preserve">902 0310 0930000590 111 </t>
  </si>
  <si>
    <t xml:space="preserve">902 0310 0930000590 112 </t>
  </si>
  <si>
    <t xml:space="preserve">902 0310 0930000590 119 </t>
  </si>
  <si>
    <t xml:space="preserve">902 0310 0930000590 244 </t>
  </si>
  <si>
    <t>Подпрограмма "Создание аппаратно-программного комплекса "Безопасный город""</t>
  </si>
  <si>
    <t xml:space="preserve">902 0310 0940000000 000 </t>
  </si>
  <si>
    <t>Мероприятия на создание муниципальной интеграционной платформы и элементов системы видеонаблюдения АПК на территории Белокалитвинского района в рамках подпрограммы "Создание аппаратно-программного комплекса "Безопасный город"муниципальной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</si>
  <si>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902 0310 0940029141 000 </t>
  </si>
  <si>
    <t xml:space="preserve">902 0310 0940029141 244 </t>
  </si>
  <si>
    <t>Мероприятия на обеспечение функционирования и поддержания в постоянной готовности камер видеонаблюдения и оборудования аппаратно-программного комплекса "Безопасный город" в рамках подпрограммы "Создание аппаратно-программного комплекса "Безопасный город"муниципальной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</si>
  <si>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902 0310 0940029142 000 </t>
  </si>
  <si>
    <t xml:space="preserve">902 0310 0940029142 244 </t>
  </si>
  <si>
    <t>Расходы на приобретение основных средств для органов местного самоуправления и муниципальных учреждений Белокалитвинского района в рамках подпрограммы "Создание аппаратно-программного комплекса "Безопасный город"муниципальной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</si>
  <si>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902 0310 0940029500 000 </t>
  </si>
  <si>
    <t xml:space="preserve">902 0310 0940029500 244 </t>
  </si>
  <si>
    <t>Подпрограмма "Пожарная безопасность"</t>
  </si>
  <si>
    <t xml:space="preserve">902 0310 0950000000 000 </t>
  </si>
  <si>
    <t>Расходы на обеспечение деятельности (оказание услуг) муниципальных учреждений Белокалитвинского района в рамках подпрограммы "Пожарная безопасность" 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</si>
  <si>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902 0310 0950000590 000 </t>
  </si>
  <si>
    <t xml:space="preserve">902 0310 0950000590 244 </t>
  </si>
  <si>
    <t>Расходы на выплату денежной премии победителям конкурса "Лучший общественный пожарный старшина Белокалитвинского района Ростовской области" в рамках подпрограммы "Пожарная безопасность" муниципальной программы Белокалитвинского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</si>
  <si>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902 0310 0950029300 000 </t>
  </si>
  <si>
    <t xml:space="preserve">902 0310 0950029300 360 </t>
  </si>
  <si>
    <t xml:space="preserve">902 0310 9900000000 000 </t>
  </si>
  <si>
    <t xml:space="preserve">902 0310 9910000000 000 </t>
  </si>
  <si>
    <t xml:space="preserve">902 0310 9910097010 000 </t>
  </si>
  <si>
    <t xml:space="preserve">902 0310 9910097010 244 </t>
  </si>
  <si>
    <t>НАЦИОНАЛЬНАЯ ЭКОНОМИКА</t>
  </si>
  <si>
    <t xml:space="preserve">902 0400 0000000000 000 </t>
  </si>
  <si>
    <t>Сельское хозяйство и рыболовство</t>
  </si>
  <si>
    <t xml:space="preserve">902 0405 0000000000 000 </t>
  </si>
  <si>
    <t> Муниципальная программа Белокалитвинского района "Развитие сельского хозяйства и регулирование рынков сельскохозяйственной продукции, сырья и продовольствия"</t>
  </si>
  <si>
    <t xml:space="preserve">902 0405 1500000000 000 </t>
  </si>
  <si>
    <t> Подпрограмма "Развитие отраслей агропромышленного комплекса"</t>
  </si>
  <si>
    <t xml:space="preserve">902 0405 1510000000 000 </t>
  </si>
  <si>
    <t>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"Развитие отраслей агропромышленного комплекса" муниципальной программы Белокалитвинского района "Развитие сельского хозяйства и регулирование рынков сельскохозяйственной продукции, сырья и продовольствия"</t>
  </si>
  <si>
    <t xml:space="preserve">902 0405 1510072300 000 </t>
  </si>
  <si>
    <t xml:space="preserve">902 0405 1510072300 813 </t>
  </si>
  <si>
    <t>Субсидии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проведения агротехнологических работ, повышение уровня экологической безопасности сельскохозяйственного производства, а также повышение плодородия и качества почв в рамках поддержки приоритетных направлений агропромышленного комплекса и развитие малых форм хозяйствования в рамках подпрограммы "Развитие отраслей агропромышленного комплекса" муниципальной программы Белокалитвинского района "Развитие сельского хозяйства и регулирование рынков сельскохозяйственной продукции, сырья и продовольствия"</t>
  </si>
  <si>
    <t xml:space="preserve">902 0405 15100R5011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</si>
  <si>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</si>
  <si>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902 0405 15100R5011 812 </t>
  </si>
  <si>
    <t>Субсидии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 в рамках поддержки приоритетных направлений агропромышленного комплекса и развитие малых форм хозяйствования в рамках подпрограммы "Развитие отраслей агропромышленного комплекса" муниципальной программы Белокалитвинского района "Развитие сельского хозяйства и регулирование рынков сельскохозяйственной продукции, сырья и продовольствия"</t>
  </si>
  <si>
    <t xml:space="preserve">902 0405 15100R5012 000 </t>
  </si>
  <si>
    <t xml:space="preserve">902 0405 15100R5012 812 </t>
  </si>
  <si>
    <t xml:space="preserve">902 0405 1700000000 000 </t>
  </si>
  <si>
    <t xml:space="preserve">902 0405 1720000000 000 </t>
  </si>
  <si>
    <t>Расходы на организацию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"Обеспечение реализации муниципальной программы Белокалитвинского района "Муниципальная политика" муниципальной программы Белокалитвинского района "Муниципальная политика"</t>
  </si>
  <si>
    <t xml:space="preserve">902 0405 1720072330 000 </t>
  </si>
  <si>
    <t xml:space="preserve">902 0405 1720072330 121 </t>
  </si>
  <si>
    <t xml:space="preserve">902 0405 1720072330 122 </t>
  </si>
  <si>
    <t xml:space="preserve">902 0405 1720072330 129 </t>
  </si>
  <si>
    <t xml:space="preserve">902 0405 1720072330 244 </t>
  </si>
  <si>
    <t>Дорожное хозяйство (дорожные фонды)</t>
  </si>
  <si>
    <t xml:space="preserve">902 0409 0000000000 000 </t>
  </si>
  <si>
    <t> Муниципальная программа Белокалитвинского района "Развитие транспортной системы"</t>
  </si>
  <si>
    <t xml:space="preserve">902 0409 1400000000 000 </t>
  </si>
  <si>
    <t> Подпрограмма "Развитие транспортной инфраструктуры на территории Белокалитвинского района"</t>
  </si>
  <si>
    <t xml:space="preserve">902 0409 1410000000 000 </t>
  </si>
  <si>
    <t> Расходы на содержание автомобильных дорог общего пользования местного значения в рамках подпрограммы "Развитие транспортной инфраструктуры на территории Белокалитвинского района" муниципальной программы Белокалитвинского района "Развитие транспортной системы"</t>
  </si>
  <si>
    <t xml:space="preserve">902 0409 1410029280 000 </t>
  </si>
  <si>
    <t xml:space="preserve">902 0409 1410029280 244 </t>
  </si>
  <si>
    <t> Иные межбюджетные трансферты на финансирование расходов на содержание внутригородских, внутрипоселковых автомобильных дорог в рамках подпрограммы "Развитие транспортной инфраструктуры на территории Белокалитвинского района" муниципальной программы Белокалитвинского района "Развитие транспортной системы"</t>
  </si>
  <si>
    <t xml:space="preserve">902 0409 1410086180 000 </t>
  </si>
  <si>
    <t xml:space="preserve">902 0409 1410086180 540 </t>
  </si>
  <si>
    <t> Иные межбюджетные трансферты на ремонт, капитальный ремонт, строительство и реконструкцию муниципальных объектов транспортной инфраструктуры в рамках подпрограммы "Развитие транспортной инфраструктуры на территории Белокалитвинского района" муниципальной программы  Белокалитвинского района "Развитие транспортной системы"</t>
  </si>
  <si>
    <t xml:space="preserve">902 0409 1410086200 000 </t>
  </si>
  <si>
    <t xml:space="preserve">902 0409 1410086200 540 </t>
  </si>
  <si>
    <t>Расходы на капитальный ремонт муниципальных объектов транспортной инфраструктуры в рамках подпрограммы "Развитие транспортной инфраструктуры на территории Белокалитвинского района" муниципальной программы Белокалитвинского района "Развитие транспортной системы"</t>
  </si>
  <si>
    <t xml:space="preserve">902 0409 14100S3460 000 </t>
  </si>
  <si>
    <t xml:space="preserve">902 0409 14100S3460 540 </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</si>
  <si>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на территории Белокалитвинского района" муниципальной программы Белокалитвинского района "Развитие транспортной системы"</t>
  </si>
  <si>
    <t xml:space="preserve">902 0409 14100S3510 000 </t>
  </si>
  <si>
    <t xml:space="preserve">902 0409 14100S3510 540 </t>
  </si>
  <si>
    <t>Расходы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в рамках подпрограммы "Развитие транспортной инфраструктуры на территории Белокалитвинского района" муниципальной программы Белокалитвинского района "Развитие транспортной системы"</t>
  </si>
  <si>
    <t xml:space="preserve">902 0409 14100S5160 000 </t>
  </si>
  <si>
    <t xml:space="preserve">902 0409 14100S5160 244 </t>
  </si>
  <si>
    <t> Подпрограмма "Повышение безопасности дорожного движения на территории Белокалитвинского района"</t>
  </si>
  <si>
    <t xml:space="preserve">902 0409 1420000000 000 </t>
  </si>
  <si>
    <t> Мероприятия по обеспечению безопасности дорожного движения в рамках подпрограммы "Повышение безопасности дорожного движения на территории Белокалитвинского района" муниципальной программы Белокалитвинского района "Развитие транспортной системы"</t>
  </si>
  <si>
    <t xml:space="preserve">902 0409 1420029120 000 </t>
  </si>
  <si>
    <t xml:space="preserve">902 0409 1420029120 244 </t>
  </si>
  <si>
    <t> Иные межбюджетные трансферты на обеспечение мероприятий по безопасности дорожного движения в рамках подпрограммы "Повышение безопасности дорожного движения на территории Белокалитвинского района" муниципальной программы Белокалитвинского района "Развитие транспортной системы"</t>
  </si>
  <si>
    <t xml:space="preserve">902 0409 1420086110 000 </t>
  </si>
  <si>
    <t xml:space="preserve">902 0409 1420086110 540 </t>
  </si>
  <si>
    <t>Другие вопросы в области национальной экономики</t>
  </si>
  <si>
    <t xml:space="preserve">902 0412 0000000000 000 </t>
  </si>
  <si>
    <t> Муниципальная программа Белокалитвинского района "Экономическое развитие и инновационная экономика"</t>
  </si>
  <si>
    <t xml:space="preserve">902 0412 1200000000 000 </t>
  </si>
  <si>
    <t> Подпрограмма "Развитие субъектов малого и среднего предпринимательства в Белокалитвинском районе"</t>
  </si>
  <si>
    <t xml:space="preserve">902 0412 1220000000 000 </t>
  </si>
  <si>
    <t>Мероприятия в рамках подпрограммы "Развитие субъектов малого и среднего предпринимательства в Белокалитвинском районе" муниципальной программы Белокалитвинского района "Экономическое развитие и инновационная экономика"</t>
  </si>
  <si>
    <t xml:space="preserve">902 0412 1220029940 000 </t>
  </si>
  <si>
    <t xml:space="preserve">902 0412 1220029940 244 </t>
  </si>
  <si>
    <t> Подпрограмма "Защита прав потребителей в Белокалитвинском районе"</t>
  </si>
  <si>
    <t xml:space="preserve">902 0412 1230000000 000 </t>
  </si>
  <si>
    <t> Мероприятия в сфере защиты прав потребителей в рамках подпрограммы "Защита прав потребителей в Белокалитвинском районе" муниципальной программы Белокалитвинского района "Экономическое развитие и инновационная экономика"</t>
  </si>
  <si>
    <t xml:space="preserve">902 0412 1230029510 000 </t>
  </si>
  <si>
    <t xml:space="preserve">902 0412 1230029510 244 </t>
  </si>
  <si>
    <t>ЖИЛИЩНО-КОММУНАЛЬНОЕ ХОЗЯЙСТВО</t>
  </si>
  <si>
    <t xml:space="preserve">902 0500 0000000000 000 </t>
  </si>
  <si>
    <t>Жилищное хозяйство</t>
  </si>
  <si>
    <t xml:space="preserve">902 0501 0000000000 000 </t>
  </si>
  <si>
    <t> Муниципальная программа Белокалитвинского района "Обеспечение доступным и комфортным жильем населения Белокалитвинского района"</t>
  </si>
  <si>
    <t xml:space="preserve">902 0501 0600000000 000 </t>
  </si>
  <si>
    <t> Подпрограмма "Переселение граждан из аварийного жилищного фонда"</t>
  </si>
  <si>
    <t xml:space="preserve">902 0501 0610000000 000 </t>
  </si>
  <si>
    <t>Расходы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в рамках подпрограммы "Переселение граждан из аварийного жилищного фонда" муниципальной программы "Обеспечение доступным и комфортным жильем населения Белокалитвинского района"</t>
  </si>
  <si>
    <t xml:space="preserve">902 0501 0610067483 000 </t>
  </si>
  <si>
    <t xml:space="preserve">902 0501 0610067483 540 </t>
  </si>
  <si>
    <t>Иные межбюджетные трансферты на оплату исполнения судебных актов в рамках подпрограммы "Оказание мер государственной поддержки в улучшении жилищных условий отдельным категориям граждан" муниципальной программы "Обеспечение доступным и комфортным жильем населения Белокалитвинского района"</t>
  </si>
  <si>
    <t xml:space="preserve">902 0501 0610086090 000 </t>
  </si>
  <si>
    <t xml:space="preserve">902 0501 0610086090 540 </t>
  </si>
  <si>
    <t>Расходы на переселение семей, проживающих в фонде, признанном аварийным и подлежащим сносу или реконструкции в рамках подпрограммы "Переселение граждан из аварийного жилищного фонда" муниципальной программы "Обеспечение доступным и комфортным жильем населения Белокалитвинского района"</t>
  </si>
  <si>
    <t xml:space="preserve">902 0501 06100S3160 000 </t>
  </si>
  <si>
    <t xml:space="preserve">902 0501 06100S3160 540 </t>
  </si>
  <si>
    <t>Расходы на снос расселенных аварийных домов в рамках подпрограммы "Переселение граждан из аварийного жилищного фонда" муниципальной программы "Обеспечение доступным и комфортным жильем населения Белокалитвинского района"</t>
  </si>
  <si>
    <t xml:space="preserve">902 0501 06100S5170 000 </t>
  </si>
  <si>
    <t xml:space="preserve">902 0501 06100S5170 540 </t>
  </si>
  <si>
    <t>Расходы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в рамках подпрограммы "Переселение граждан из аварийного жилищного фонда" муниципальной программы "Обеспечение доступным и комфортным жильем населения Белокалитвинского района"</t>
  </si>
  <si>
    <t xml:space="preserve">902 0501 061F367483 000 </t>
  </si>
  <si>
    <t xml:space="preserve">902 0501 061F367483 540 </t>
  </si>
  <si>
    <t>Коммунальное хозяйство</t>
  </si>
  <si>
    <t xml:space="preserve">902 0502 0000000000 000 </t>
  </si>
  <si>
    <t> Муниципальная программа Белокалитвинского района "Обеспечение качественными жилищно-коммунальными услугами населения Белокалитвинского района"</t>
  </si>
  <si>
    <t xml:space="preserve">902 0502 0700000000 000 </t>
  </si>
  <si>
    <t> Подпрограмма "Создание условий для обеспечения бесперебойности и роста качества жилищно-коммунальных услуг на территории Белокалитвинского района"</t>
  </si>
  <si>
    <t xml:space="preserve">902 0502 0720000000 000 </t>
  </si>
  <si>
    <t>Расходы на возмещение предприятиям жилищно-коммунального хозяйства части платы граждан за коммунальные услуги в рамках подпрограммы "Создание условий для обеспечения бесперебойности и роста качества жилищно-коммунальных услуг на территории Белокалитвинского района" муниципальной программы "Обеспечение качественными жилищно-коммунальными услугами населения Белокалитвинского района"</t>
  </si>
  <si>
    <t xml:space="preserve">902 0502 07200S3660 000 </t>
  </si>
  <si>
    <t xml:space="preserve">902 0502 07200S3660 540 </t>
  </si>
  <si>
    <t>Расходы на реализацию инициативных проектов в рамках подпрограммы "Создание условий для обеспечения бесперебойности и роста качества жилищно-коммунальных услуг на территории Белокалитвинского района" муниципальной программы "Обеспечение качественными жилищно-коммунальными услугами населения Белокалитвинского района"</t>
  </si>
  <si>
    <t xml:space="preserve">902 0502 07200S4640 000 </t>
  </si>
  <si>
    <t xml:space="preserve">902 0502 07200S4640 540 </t>
  </si>
  <si>
    <t> Муниципальная программа Белокалитвинского района "Охрана окружающей среды и рациональное природопользование"</t>
  </si>
  <si>
    <t xml:space="preserve">902 0502 1100000000 000 </t>
  </si>
  <si>
    <t>Подпрограмма "Формирование комплексной системы управления отходами и вторичными материальными ресурсами на территории Белокалитвинского района"</t>
  </si>
  <si>
    <t xml:space="preserve">902 0502 1120000000 000 </t>
  </si>
  <si>
    <t>Расходы на разработку проектно-сметной документации на рекультивацию загрязненных земельных участков (полигонов ТКО) в рамках подпрограммы "Формирование комплексной системы управления отходами и вторичными материальными ресурсами на территории Белокалитвинского района" муниципальной программы Белокалитвинского района "Охрана окружающей среды и рациональное природопользование"</t>
  </si>
  <si>
    <t xml:space="preserve">902 0502 11200S4530 000 </t>
  </si>
  <si>
    <t xml:space="preserve">902 0502 11200S4530 244 </t>
  </si>
  <si>
    <t>ОХРАНА ОКРУЖАЮЩЕЙ СРЕДЫ</t>
  </si>
  <si>
    <t xml:space="preserve">902 0600 0000000000 000 </t>
  </si>
  <si>
    <t>Другие вопросы в области охраны окружающей среды</t>
  </si>
  <si>
    <t xml:space="preserve">902 0605 0000000000 000 </t>
  </si>
  <si>
    <t xml:space="preserve">902 0605 1100000000 000 </t>
  </si>
  <si>
    <t> Подпрограмма "Охрана окружающей среды в Белокалитвинском районе"</t>
  </si>
  <si>
    <t xml:space="preserve">902 0605 1110000000 000 </t>
  </si>
  <si>
    <t> Организация детско-юношеского экологического движения в рамках подпрограммы "Охрана окружающей среды в Белокалитвинском районе" муниципальной программы Белокалитвинского района "Охрана окружающей среды и рациональное природопользование"</t>
  </si>
  <si>
    <t xml:space="preserve">902 0605 1110029000 000 </t>
  </si>
  <si>
    <t xml:space="preserve">902 0605 1110029000 244 </t>
  </si>
  <si>
    <t>Расходы на разработку проектно-сметной документации в целях реализации мероприятий, направленных на рекультивацию объектов размещения отходов, в том числе твердых коммунальных отходов в рамках подпрограммы "Охрана окружающей среды в Белокалитвинском районе" муниципальной программы Белокалитвинского района "Охрана окружающей среды и рациональное природопользование"</t>
  </si>
  <si>
    <t xml:space="preserve">902 0605 1110029410 000 </t>
  </si>
  <si>
    <t xml:space="preserve">902 0605 1110029410 244 </t>
  </si>
  <si>
    <t> Иные межбюджетные трансферты на обеспечение мероприятий по ликвидации несанкционированных свалок в рамках подпрограммы "Охрана окружающей среды в Белокалитвинском районе" муниципальной программы Белокалитвинского района "Охрана окружающей среды и рациональное природопользование"</t>
  </si>
  <si>
    <t xml:space="preserve">902 0605 1110086020 000 </t>
  </si>
  <si>
    <t xml:space="preserve">902 0605 1110086020 540 </t>
  </si>
  <si>
    <t>ОБРАЗОВАНИЕ</t>
  </si>
  <si>
    <t xml:space="preserve">902 0700 0000000000 000 </t>
  </si>
  <si>
    <t>Профессиональная подготовка, переподготовка и повышение квалификации</t>
  </si>
  <si>
    <t xml:space="preserve">902 0705 0000000000 000 </t>
  </si>
  <si>
    <t xml:space="preserve">902 0705 1700000000 000 </t>
  </si>
  <si>
    <t xml:space="preserve">902 0705 1710000000 000 </t>
  </si>
  <si>
    <t>Дополнительное профессиональное образование муниципальных служащих в рамках подпрограммы "Развитие муниципального управления и муниципальной службы в Белокалитвинском районе» муниципальной программы Белокалитвинского района "Муниципальная политика"</t>
  </si>
  <si>
    <t xml:space="preserve">902 0705 1710029810 000 </t>
  </si>
  <si>
    <t xml:space="preserve">902 0705 1710029810 244 </t>
  </si>
  <si>
    <t xml:space="preserve">902 0705 1720000000 000 </t>
  </si>
  <si>
    <t>Дополнительное профессиональное образование работников, осуществляющих техническое обеспечение деятельности, в рамках подпрограммы "Обеспечение реализации муниципальной программы Белокалитвинского района "Муниципальная политика" муниципальной программы Белокалитвинского района "Муниципальная политика"</t>
  </si>
  <si>
    <t xml:space="preserve">902 0705 1720029811 000 </t>
  </si>
  <si>
    <t xml:space="preserve">902 0705 1720029811 244 </t>
  </si>
  <si>
    <t>Молодежная политика</t>
  </si>
  <si>
    <t xml:space="preserve">902 0707 0000000000 000 </t>
  </si>
  <si>
    <t> Муниципальная программа Белокалитвинского района "Молодежная политика и социальная активность"</t>
  </si>
  <si>
    <t xml:space="preserve">902 0707 0300000000 000 </t>
  </si>
  <si>
    <t> Подпрограмма "Развитие способностей и талантов молодежи, предоставление возможностей самореализации и поддержка социально значимых инициатив"</t>
  </si>
  <si>
    <t xml:space="preserve">902 0707 0320000000 000 </t>
  </si>
  <si>
    <t> Мероприятия в рамках  подпрограммы "Развитие способностей и талантов молодежи, предоставление возможностей самореализации и поддержка социально значимых инициатив" муниципальной программы Белокалитвинского района "Молодежная политика и социальная активность"</t>
  </si>
  <si>
    <t xml:space="preserve">902 0707 0320029530 000 </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</si>
  <si>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</si>
  <si>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902 0707 0320029530 123 </t>
  </si>
  <si>
    <t xml:space="preserve">902 0707 0320029530 244 </t>
  </si>
  <si>
    <t>Расходы на софинансирование муниципальных программ по работе с молодежью в рамках  подпрограммы "Развитие способностей и талантов молодежи, предоставление возможностей самореализации и поддержка социально значимых инициатив" муниципальной программы Белокалитвинского района "Молодежная политика и социальная активность"</t>
  </si>
  <si>
    <t xml:space="preserve">902 0707 03200S3120 000 </t>
  </si>
  <si>
    <t xml:space="preserve">902 0707 03200S3120 244 </t>
  </si>
  <si>
    <t>Подпрограмма "Формирование патриотизма и гражданственности в молодежной среде"</t>
  </si>
  <si>
    <t xml:space="preserve">902 0707 0330000000 000 </t>
  </si>
  <si>
    <t>Мероприятия в рамках подпрограммы "Формирование патриотизма и гражданственности в молодежной среде" муниципальной программы Белокалитвинского района "Молодежная политика и социальная активность"</t>
  </si>
  <si>
    <t xml:space="preserve">902 0707 0330029530 000 </t>
  </si>
  <si>
    <t xml:space="preserve">902 0707 0330029530 244 </t>
  </si>
  <si>
    <t>Расходы на софинансирование муниципальных программ по работе с молодежьюв рамках подпрограммы "Формирование патриотизма и гражданственности в молодежной среде" муниципальной программы Белокалитвинского района "Молодежная политика и социальная активность"</t>
  </si>
  <si>
    <t xml:space="preserve">902 0707 03300S3120 000 </t>
  </si>
  <si>
    <t xml:space="preserve">902 0707 03300S3120 244 </t>
  </si>
  <si>
    <t>Подпрограмма "Формирование эффективной системы поддержки добровольческой деятельности"</t>
  </si>
  <si>
    <t xml:space="preserve">902 0707 0340000000 000 </t>
  </si>
  <si>
    <t>Расходы на обеспечение проведения мероприятий по вовлечению населения Белокалитвинского района в добровольческое (волонтерское) движение в рамках подпрограммы "Формирование эффективной системы поддержки добровольческой деятельности" муниципальной программы Белокалитвинского района "Молодежная политика и социальная активность"</t>
  </si>
  <si>
    <t xml:space="preserve">902 0707 0340029690 000 </t>
  </si>
  <si>
    <t xml:space="preserve">902 0707 0340029690 244 </t>
  </si>
  <si>
    <t>Расходы на софинансирование муниципальных программ по работе с молодежью в рамках  подпрограммы "Формирование эффективной системы поддержки добровольческой деятельности" муниципальной программы Белокалитвинского района "Молодежная политика и социальная активность"</t>
  </si>
  <si>
    <t xml:space="preserve">902 0707 03400S3120 000 </t>
  </si>
  <si>
    <t xml:space="preserve">902 0707 03400S3120 244 </t>
  </si>
  <si>
    <t>Подпрограмма "Развитие инфраструктуры молодежной политики"</t>
  </si>
  <si>
    <t xml:space="preserve">902 0707 0350000000 000 </t>
  </si>
  <si>
    <t>Изготовление дизайн-проекта с визуализацией модели молодежного многофункционального центра в рамках  подпрограммы "Развитие инфраструктуры молодежной политики" муниципальной программы Белокалитвинского района "Молодежная политика и социальная активность"</t>
  </si>
  <si>
    <t xml:space="preserve">902 0707 0350029150 000 </t>
  </si>
  <si>
    <t xml:space="preserve">902 0707 0350029150 244 </t>
  </si>
  <si>
    <t>Расходы на строительство (реконструкцию) объектов капитального строительства муниципальной собственности в рамках  подпрограммы "Развитие инфраструктуры молодежной политики" муниципальной программы Белокалитвинского района "Молодежная политика и социальная активность"</t>
  </si>
  <si>
    <t xml:space="preserve">902 0707 0350029910 000 </t>
  </si>
  <si>
    <t xml:space="preserve">902 0707 0350029910 244 </t>
  </si>
  <si>
    <t>Расходы на софинансирование муниципальных программ по работе с молодежью в рамках  подпрограммы "Развитие инфраструктуры молодежной политики" муниципальной программы Белокалитвинского района "Молодежная политика и социальная активность"</t>
  </si>
  <si>
    <t xml:space="preserve">902 0707 03500S3120 000 </t>
  </si>
  <si>
    <t xml:space="preserve">902 0707 03500S3120 244 </t>
  </si>
  <si>
    <t xml:space="preserve">902 0707 0800000000 000 </t>
  </si>
  <si>
    <t> Подпрограмма "Комплексные меры противодействия злоупотреблению наркотиками и их незаконному обороту"</t>
  </si>
  <si>
    <t xml:space="preserve">902 0707 0830000000 000 </t>
  </si>
  <si>
    <t> Расходы на мероприятия в рамках подпрограммы «Комплексные меры противодействия злоупотреблению наркотиками и их незаконному обороту» муниципальной программы Белокалитвинского района "Обеспечение общественного порядка и профилактика правонарушений"</t>
  </si>
  <si>
    <t xml:space="preserve">902 0707 0830029560 000 </t>
  </si>
  <si>
    <t xml:space="preserve">902 0707 0830029560 244 </t>
  </si>
  <si>
    <t>ЗДРАВООХРАНЕНИЕ</t>
  </si>
  <si>
    <t xml:space="preserve">902 0900 0000000000 000 </t>
  </si>
  <si>
    <t>Другие вопросы в области здравоохранения</t>
  </si>
  <si>
    <t xml:space="preserve">902 0909 0000000000 000 </t>
  </si>
  <si>
    <t> Муниципальная программа Белокалитвинского района "Развитие здравоохранения"</t>
  </si>
  <si>
    <t xml:space="preserve">902 0909 0100000000 000 </t>
  </si>
  <si>
    <t> Подпрограмма "Профилактика заболеваний и формирование здорового образа жизни. Развитие первичной медико-санитарной помощи"</t>
  </si>
  <si>
    <t xml:space="preserve">902 0909 0110000000 000 </t>
  </si>
  <si>
    <t>Мероприятия в рамках подпрограммы "Профилактика заболеваний и формирование здорового образа жизни. Развитие первичной медико-санитарной помощи" муниципальной программы Белокалитвинского района "Развитие здравоохранения"</t>
  </si>
  <si>
    <t xml:space="preserve">902 0909 0110029520 000 </t>
  </si>
  <si>
    <t xml:space="preserve">902 0909 0110029520 244 </t>
  </si>
  <si>
    <t> Подпрограмма "Развитие кадровых ресурсов в здравоохранении"</t>
  </si>
  <si>
    <t xml:space="preserve">902 0909 0160000000 000 </t>
  </si>
  <si>
    <t>Мероприятия, направленные на создание благоприятных условий в целях привлечения медицинских работников в рамках подпрограммы "Развитие кадровых ресурсов в здравоохранении" муниципальной программы Белокалитвинского района "Развитие здравоохранения"</t>
  </si>
  <si>
    <t xml:space="preserve">902 0909 0160029740 000 </t>
  </si>
  <si>
    <t>Пособия, компенсации и иные социальные выплаты гражданам, кроме публичных нормативных обязательств</t>
  </si>
  <si>
    <t xml:space="preserve">902 0909 0160029740 321 </t>
  </si>
  <si>
    <t xml:space="preserve">902 0909 0160029740 360 </t>
  </si>
  <si>
    <t xml:space="preserve">902 0909 9900000000 000 </t>
  </si>
  <si>
    <t xml:space="preserve">902 0909 9910000000 000 </t>
  </si>
  <si>
    <t xml:space="preserve">902 0909 9910097010 000 </t>
  </si>
  <si>
    <t xml:space="preserve">902 0909 9910097010 321 </t>
  </si>
  <si>
    <t>СОЦИАЛЬНАЯ ПОЛИТИКА</t>
  </si>
  <si>
    <t xml:space="preserve">902 1000 0000000000 000 </t>
  </si>
  <si>
    <t>Социальное обеспечение населения</t>
  </si>
  <si>
    <t xml:space="preserve">902 1003 0000000000 000 </t>
  </si>
  <si>
    <t xml:space="preserve">902 1003 0600000000 000 </t>
  </si>
  <si>
    <t xml:space="preserve">902 1003 0610000000 000 </t>
  </si>
  <si>
    <t>Расходы на реализацию программ местного развития и обеспечение занятости для шахтерских городов и поселков в рамках подпрограммы "Переселение граждан из аварийного жилищного фонда" муниципальной программы "Обеспечение доступным и комфортным жильем населения Белокалитвинского района"</t>
  </si>
  <si>
    <t xml:space="preserve">902 1003 06100L1560 000 </t>
  </si>
  <si>
    <t>Субсидии гражданам на приобретение жилья</t>
  </si>
  <si>
    <t xml:space="preserve">902 1003 06100L1560 322 </t>
  </si>
  <si>
    <t>Муниципальная программа Белокалитвинского района "Комплексное развитие сельских территорий"</t>
  </si>
  <si>
    <t xml:space="preserve">902 1003 2300000000 000 </t>
  </si>
  <si>
    <t>Подпрограмма "Создание условий для обеспечения доступным и комфортным жильем сельского населения и развития рынка труда (кадрового потенциала) на сельских территориях"</t>
  </si>
  <si>
    <t xml:space="preserve">902 1003 2310000000 000 </t>
  </si>
  <si>
    <t>Обеспечение жильем граждан, проживающих в сельской местности в рамках подпрограммы "Создание условий для обеспечения доступным и комфортным жильем сельского населения и развития рынка труда (кадрового потенциала) на сельских территориях" муниципальной программы "Комплексное развитие сельских территорий"</t>
  </si>
  <si>
    <t xml:space="preserve">902 1003 2310029010 000 </t>
  </si>
  <si>
    <t xml:space="preserve">902 1003 2310029010 322 </t>
  </si>
  <si>
    <t>Охрана семьи и детства</t>
  </si>
  <si>
    <t xml:space="preserve">902 1004 0000000000 000 </t>
  </si>
  <si>
    <t xml:space="preserve">902 1004 0600000000 000 </t>
  </si>
  <si>
    <t> Подпрограмма "Обеспечение жильем молодых семей"</t>
  </si>
  <si>
    <t xml:space="preserve">902 1004 0620000000 000 </t>
  </si>
  <si>
    <t>Расходы на реализацию мероприятий по обеспечению жильем молодых семей в рамках подпрограммы "Обеспечение жильем молодых семей"муниципальной программы Белокалитвинского района "Обеспечение доступным и комфортным жильем населения Белокалитвинского района"</t>
  </si>
  <si>
    <t xml:space="preserve">902 1004 06200L4970 000 </t>
  </si>
  <si>
    <t xml:space="preserve">902 1004 06200L4970 322 </t>
  </si>
  <si>
    <t>Подпрограмма "Обеспечение жильем детей-сирот и детей, оставшихся без попечения родителей"</t>
  </si>
  <si>
    <t xml:space="preserve">902 1004 0630000000 000 </t>
  </si>
  <si>
    <t>Дополнительные расходы областного бюджета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в целях превышения значения базового результата, установленного соглашением о предоставлении межбюджетных трансфертов в рамках подпрограммы "Обеспечение жильем детей-сирот и детей, оставшихся без попечения родителей" муниципальной программы "Обеспечение доступным и комфортным жильем населения Белокалитвинского района"</t>
  </si>
  <si>
    <t xml:space="preserve">902 1004 06300Д0820 000 </t>
  </si>
  <si>
    <t>Бюджетные инвестиции на приобретение объектов недвижимого имущества в государственную (муниципальную) собственность</t>
  </si>
  <si>
    <t xml:space="preserve">902 1004 06300Д0820 412 </t>
  </si>
  <si>
    <t>ФИЗИЧЕСКАЯ КУЛЬТУРА И СПОРТ</t>
  </si>
  <si>
    <t xml:space="preserve">902 1100 0000000000 000 </t>
  </si>
  <si>
    <t>Массовый спорт</t>
  </si>
  <si>
    <t xml:space="preserve">902 1102 0000000000 000 </t>
  </si>
  <si>
    <t xml:space="preserve">902 1102 0300000000 000 </t>
  </si>
  <si>
    <t> Подпрограмма "Развитие физической культуры и спорта"</t>
  </si>
  <si>
    <t xml:space="preserve">902 1102 0310000000 000 </t>
  </si>
  <si>
    <t>Мероприятия в рамках подпрограммы "Развитие физической культуры и спорта" муниципальной программы Белокалитвинского района "Молодежная политика и социальная активность""</t>
  </si>
  <si>
    <t xml:space="preserve">902 1102 0310029530 000 </t>
  </si>
  <si>
    <t xml:space="preserve">902 1102 0310029530 123 </t>
  </si>
  <si>
    <t xml:space="preserve">902 1102 0310029530 244 </t>
  </si>
  <si>
    <t xml:space="preserve">902 1102 0310029530 853 </t>
  </si>
  <si>
    <t>МЕЖБЮДЖЕТНЫЕ ТРАНСФЕРТЫ ОБЩЕГО ХАРАКТЕРА БЮДЖЕТАМ БЮДЖЕТНОЙ СИСТЕМЫ РОССИЙСКОЙ ФЕДЕРАЦИИ</t>
  </si>
  <si>
    <t xml:space="preserve">902 1400 0000000000 000 </t>
  </si>
  <si>
    <t>Прочие межбюджетные трансферты общего характера</t>
  </si>
  <si>
    <t xml:space="preserve">902 1403 0000000000 000 </t>
  </si>
  <si>
    <t xml:space="preserve">902 1403 9900000000 000 </t>
  </si>
  <si>
    <t xml:space="preserve">902 1403 9910000000 000 </t>
  </si>
  <si>
    <t xml:space="preserve">902 1403 9910097010 000 </t>
  </si>
  <si>
    <t xml:space="preserve">902 1403 9910097010 540 </t>
  </si>
  <si>
    <t xml:space="preserve">902 1403 9990000000 000 </t>
  </si>
  <si>
    <t>Иные межбюджетные трансферты на поощрение победителей муниципального этапа областного конкурса "Лучшее территориальное общественное самоуправление в Ростовской области" по иным непрограммным мероприятиям в рамках непрограммного направления деятельности "Реализация функций иных органов местного самоуправления Белокалитвинского района"</t>
  </si>
  <si>
    <t xml:space="preserve">902 1403 9990086030 000 </t>
  </si>
  <si>
    <t xml:space="preserve">902 1403 9990086030 540 </t>
  </si>
  <si>
    <t>Контрольно-счетная инспекция Белокалитвинского района</t>
  </si>
  <si>
    <t xml:space="preserve">903 0000 0000000000 000 </t>
  </si>
  <si>
    <t xml:space="preserve">903 0100 0000000000 000 </t>
  </si>
  <si>
    <t>Обеспечение деятельности финансовых, налоговых и таможенных органов и органов финансового (финансово-бюджетного) надзора</t>
  </si>
  <si>
    <t xml:space="preserve">903 0106 0000000000 000 </t>
  </si>
  <si>
    <t> Обеспечение деятельности Контрольно-счетной инспекции Белокалитвинского района</t>
  </si>
  <si>
    <t xml:space="preserve">903 0106 9200000000 000 </t>
  </si>
  <si>
    <t> Председатель Контрольно-счетной инспекции Белокалитвинского района</t>
  </si>
  <si>
    <t xml:space="preserve">903 0106 9210000000 000 </t>
  </si>
  <si>
    <t> Расходы на выплаты по оплате труда работников органов местного самоуправления Белокалитвинского района по непрограммному направлению расходов "Председатель Контрольно-счетной инспекции Белокалитвинского района"</t>
  </si>
  <si>
    <t xml:space="preserve">903 0106 9210000110 000 </t>
  </si>
  <si>
    <t xml:space="preserve">903 0106 9210000110 121 </t>
  </si>
  <si>
    <t xml:space="preserve">903 0106 9210000110 122 </t>
  </si>
  <si>
    <t xml:space="preserve">903 0106 9210000110 129 </t>
  </si>
  <si>
    <t> Аппарат Контрольно-счетной инспекции Белокалитвинского района</t>
  </si>
  <si>
    <t xml:space="preserve">903 0106 9230000000 000 </t>
  </si>
  <si>
    <t> Расходы на выплаты по оплате труда работников органов местного самоуправления Белокалитвинского района в рамках обеспечения деятельности аппарата Контрольно-счетной инспекции Белокалитвинского района</t>
  </si>
  <si>
    <t xml:space="preserve">903 0106 9230000110 000 </t>
  </si>
  <si>
    <t xml:space="preserve">903 0106 9230000110 121 </t>
  </si>
  <si>
    <t xml:space="preserve">903 0106 9230000110 122 </t>
  </si>
  <si>
    <t xml:space="preserve">903 0106 9230000110 129 </t>
  </si>
  <si>
    <t> Расходы на обеспечение функций органов местного самоуправления Белокалитвинского района в рамках обеспечения деятельности аппарата Контрольно-счетной инспекции Белокалитвинского района</t>
  </si>
  <si>
    <t xml:space="preserve">903 0106 9230000190 000 </t>
  </si>
  <si>
    <t xml:space="preserve">903 0106 9230000190 244 </t>
  </si>
  <si>
    <t xml:space="preserve">903 0106 9230000190 247 </t>
  </si>
  <si>
    <t xml:space="preserve">903 0106 9230000190 851 </t>
  </si>
  <si>
    <t xml:space="preserve">903 0106 9230000190 852 </t>
  </si>
  <si>
    <t xml:space="preserve">903 0106 9230000190 853 </t>
  </si>
  <si>
    <t>Мероприятия по диспансеризации муниципальных служащих в рамках обеспечения деятельности аппарата Контрольно-счетной инспекции Белокалитвинского района</t>
  </si>
  <si>
    <t xml:space="preserve">903 0106 9230029620 000 </t>
  </si>
  <si>
    <t xml:space="preserve">903 0106 9230029620 244 </t>
  </si>
  <si>
    <t xml:space="preserve">903 0113 0000000000 000 </t>
  </si>
  <si>
    <t xml:space="preserve">903 0113 9200000000 000 </t>
  </si>
  <si>
    <t xml:space="preserve">903 0113 9230000000 000 </t>
  </si>
  <si>
    <t>Информационное освещение деятельности органов местного самоуправления в рамках обеспечения деятельности аппарата Контрольно-счетной инспекции Белокалитвинского района</t>
  </si>
  <si>
    <t xml:space="preserve">903 0113 9230029671 000 </t>
  </si>
  <si>
    <t xml:space="preserve">903 0113 9230029671 244 </t>
  </si>
  <si>
    <t xml:space="preserve">903 0700 0000000000 000 </t>
  </si>
  <si>
    <t xml:space="preserve">903 0705 0000000000 000 </t>
  </si>
  <si>
    <t xml:space="preserve">903 0705 9200000000 000 </t>
  </si>
  <si>
    <t xml:space="preserve">903 0705 9230000000 000 </t>
  </si>
  <si>
    <t>Дополнительное профессиональное образование муниципальных служащих в рамках обеспечения деятельности аппарата Контрольно-счетной инспекции Белокалитвинского района</t>
  </si>
  <si>
    <t xml:space="preserve">903 0705 9230029810 000 </t>
  </si>
  <si>
    <t xml:space="preserve">903 0705 9230029810 244 </t>
  </si>
  <si>
    <t xml:space="preserve">904 0000 0000000000 000 </t>
  </si>
  <si>
    <t xml:space="preserve">904 0100 0000000000 000 </t>
  </si>
  <si>
    <t xml:space="preserve">904 0106 0000000000 000 </t>
  </si>
  <si>
    <t xml:space="preserve">904 0106 1300000000 000 </t>
  </si>
  <si>
    <t xml:space="preserve">904 0106 1310000000 000 </t>
  </si>
  <si>
    <t xml:space="preserve">904 0106 1310029500 000 </t>
  </si>
  <si>
    <t xml:space="preserve">904 0106 1310029500 244 </t>
  </si>
  <si>
    <t xml:space="preserve">904 0106 1310029630 000 </t>
  </si>
  <si>
    <t xml:space="preserve">904 0106 1310029630 244 </t>
  </si>
  <si>
    <t> Муниципальная программа Белокалитвинского района "Управление муниципальными финансами района и создание условий для эффективного управления муниципальными финансами поселений"</t>
  </si>
  <si>
    <t xml:space="preserve">904 0106 1900000000 000 </t>
  </si>
  <si>
    <t> Подпрограмма "Нормативно-методическое, информационное обеспечение и организация бюджетного процесса"</t>
  </si>
  <si>
    <t xml:space="preserve">904 0106 1920000000 000 </t>
  </si>
  <si>
    <t> Расходы на выплаты по оплате труда работников органов местного самоуправления Белокалитвинского района в рамках подпрограммы "Нормативно-методическое, информационное обеспечение и организация бюджетного процесса" муниципальной программы Белокалитвинского района "Управление муниципальными финансами района и создание условий для эффективного управления муниципальными финансами поселений"</t>
  </si>
  <si>
    <t xml:space="preserve">904 0106 1920000110 000 </t>
  </si>
  <si>
    <t xml:space="preserve">904 0106 1920000110 121 </t>
  </si>
  <si>
    <t xml:space="preserve">904 0106 1920000110 122 </t>
  </si>
  <si>
    <t xml:space="preserve">904 0106 1920000110 129 </t>
  </si>
  <si>
    <t> Расходы на обеспечение функций органов местного самоуправления Белокалитвинского района в рамках подпрограммы "Нормативно-методическое, информационное обеспечение и организация бюджетного процесса" муниципальной программы Белокалитвинского района "Управление муниципальными финансами района и создание условий для эффективного управления муниципальными финансами поселений"</t>
  </si>
  <si>
    <t xml:space="preserve">904 0106 1920000190 000 </t>
  </si>
  <si>
    <t xml:space="preserve">904 0106 1920000190 244 </t>
  </si>
  <si>
    <t xml:space="preserve">904 0106 1920000190 851 </t>
  </si>
  <si>
    <t> Мероприятия по диспансеризации муниципальных служащих Белокалитвинского района в рамках подпрограммы "Нормативно-методическое, информационное обеспечение и организация бюджетного процесса" муниципальной программы Белокалитвинского района "Управление муниципальными финансами района и создание условий для эффективного управления муниципальными финансами поселений"</t>
  </si>
  <si>
    <t xml:space="preserve">904 0106 1920029620 000 </t>
  </si>
  <si>
    <t xml:space="preserve">904 0106 1920029620 244 </t>
  </si>
  <si>
    <t xml:space="preserve">904 0106 9900000000 000 </t>
  </si>
  <si>
    <t xml:space="preserve">904 0106 9910000000 000 </t>
  </si>
  <si>
    <t xml:space="preserve">904 0106 9910097010 000 </t>
  </si>
  <si>
    <t xml:space="preserve">904 0106 9910097010 121 </t>
  </si>
  <si>
    <t xml:space="preserve">904 0106 9910097010 129 </t>
  </si>
  <si>
    <t>Резервные фонды</t>
  </si>
  <si>
    <t xml:space="preserve">904 0111 0000000000 000 </t>
  </si>
  <si>
    <t xml:space="preserve">904 0111 9900000000 000 </t>
  </si>
  <si>
    <t xml:space="preserve">904 0111 9910000000 000 </t>
  </si>
  <si>
    <t xml:space="preserve">904 0111 9910097010 000 </t>
  </si>
  <si>
    <t>Резервные средства</t>
  </si>
  <si>
    <t xml:space="preserve">904 0111 9910097010 870 </t>
  </si>
  <si>
    <t xml:space="preserve">904 0113 0000000000 000 </t>
  </si>
  <si>
    <t xml:space="preserve">904 0113 1900000000 000 </t>
  </si>
  <si>
    <t xml:space="preserve">904 0113 1920000000 000 </t>
  </si>
  <si>
    <t>Информационное освещение деятельности органов местного самоуправления в рамках подпрограммы "Нормативно-методическое, информационное обеспечение и организация бюджетного процесса" муниципальной программы Белокалитвинского района "Управление муниципальными финансами района и создание условий для эффективного управления муниципальными финансами поселений"</t>
  </si>
  <si>
    <t xml:space="preserve">904 0113 1920029671 000 </t>
  </si>
  <si>
    <t xml:space="preserve">904 0113 1920029671 244 </t>
  </si>
  <si>
    <t>Расходы на обеспечение гарантий муниципальным служащим в рамках подпрограммы "Нормативно-методическое, информационное обеспечение и организация бюджетного процесса" муниципальной программы Белокалитвинского района "Управление муниципальными финансами района и создание условий для эффективного управления муниципальными финансами поселений"</t>
  </si>
  <si>
    <t xml:space="preserve">904 0113 1920029950 000 </t>
  </si>
  <si>
    <t xml:space="preserve">904 0113 1920029950 121 </t>
  </si>
  <si>
    <t xml:space="preserve">904 0400 0000000000 000 </t>
  </si>
  <si>
    <t xml:space="preserve">904 0409 0000000000 000 </t>
  </si>
  <si>
    <t xml:space="preserve">904 0409 1400000000 000 </t>
  </si>
  <si>
    <t xml:space="preserve">904 0409 1410000000 000 </t>
  </si>
  <si>
    <t>Расходы дорожного фонда, зарезервированные на дорожную деятельность в отношении автомобильных дорог общего пользования местного значения в рамках подпрограммы "Развитие транспортной инфраструктуры на территории Белокалитвинского района" муниципальной программы Белокалитвинского района "Развитие транспортной системы"</t>
  </si>
  <si>
    <t xml:space="preserve">904 0409 1410029210 000 </t>
  </si>
  <si>
    <t xml:space="preserve">904 0409 1410029210 870 </t>
  </si>
  <si>
    <t xml:space="preserve">904 0700 0000000000 000 </t>
  </si>
  <si>
    <t xml:space="preserve">904 0705 0000000000 000 </t>
  </si>
  <si>
    <t xml:space="preserve">904 0705 1900000000 000 </t>
  </si>
  <si>
    <t xml:space="preserve">904 0705 1920000000 000 </t>
  </si>
  <si>
    <t>Дополнительное профессиональное образование муниципальных служащих в рамках подпрограммы "Нормативно-методическое, информационное обеспечение и организация бюджетного процесса" муниципальной программы Белокалитвинского района "Управление муниципальными финансами района и создание условий для эффективного управления муниципальными финансами поселений"</t>
  </si>
  <si>
    <t xml:space="preserve">904 0705 1920029810 000 </t>
  </si>
  <si>
    <t xml:space="preserve">904 0705 1920029810 244 </t>
  </si>
  <si>
    <t>Отдел культуры Администрации Белокалитвинского района</t>
  </si>
  <si>
    <t xml:space="preserve">906 0000 0000000000 000 </t>
  </si>
  <si>
    <t xml:space="preserve">906 0700 0000000000 000 </t>
  </si>
  <si>
    <t>Дополнительное образование детей</t>
  </si>
  <si>
    <t xml:space="preserve">906 0703 0000000000 000 </t>
  </si>
  <si>
    <t> Муниципальная программа Белокалитвинского района "Развитие культуры и туризма"</t>
  </si>
  <si>
    <t xml:space="preserve">906 0703 1000000000 000 </t>
  </si>
  <si>
    <t> Подпрограмма "Обеспечение деятельности образовательных учреждений культуры" муниципальной программы Белокалитвинского района "Развитие культуры и туризма"</t>
  </si>
  <si>
    <t xml:space="preserve">906 0703 1050000000 000 </t>
  </si>
  <si>
    <t> Расходы на обеспечение деятельности (оказание услуг) муниципальных учреждений Белокалитвинского района в рамках подпрограммы "Обеспечение деятельности образовательных учреждений культуры" муниципальной программы Белокалитвинского района  "Развитие культуры и туризма"</t>
  </si>
  <si>
    <t xml:space="preserve">906 0703 1050000590 000 </t>
  </si>
  <si>
    <t xml:space="preserve">906 0703 1050000590 611 </t>
  </si>
  <si>
    <t>Государственная поддержка отрасли культуры в рамках подпрограммы "Обеспечение деятельности образовательных учреждений культуры" муниципальной программы Белокалитвинского района "Развитие культуры и туризма"</t>
  </si>
  <si>
    <t xml:space="preserve">906 0703 105A155190 000 </t>
  </si>
  <si>
    <t>Субсидии бюджетным учреждениям на иные цели</t>
  </si>
  <si>
    <t xml:space="preserve">906 0703 105A155190 612 </t>
  </si>
  <si>
    <t xml:space="preserve">906 0703 1600000000 000 </t>
  </si>
  <si>
    <t xml:space="preserve">906 0703 1610000000 000 </t>
  </si>
  <si>
    <t> Расходы на обеспечение деятельности (оказание услуг) муниципальных учреждений Белокалитвинского района в рамках подпрограммы "Энергосбережение и повышение энергетической эффективности в муниципальных учреждениях" муниципальной программы Белокалитвинского района "Энергоэффективность и развитие энергетики"</t>
  </si>
  <si>
    <t xml:space="preserve">906 0703 1610000590 000 </t>
  </si>
  <si>
    <t xml:space="preserve">906 0703 1610000590 611 </t>
  </si>
  <si>
    <t xml:space="preserve">906 0703 9900000000 000 </t>
  </si>
  <si>
    <t xml:space="preserve">906 0703 9910000000 000 </t>
  </si>
  <si>
    <t xml:space="preserve">906 0703 9910097010 000 </t>
  </si>
  <si>
    <t xml:space="preserve">906 0703 9910097010 612 </t>
  </si>
  <si>
    <t>КУЛЬТУРА, КИНЕМАТОГРАФИЯ</t>
  </si>
  <si>
    <t xml:space="preserve">906 0800 0000000000 000 </t>
  </si>
  <si>
    <t>Культура</t>
  </si>
  <si>
    <t xml:space="preserve">906 0801 0000000000 000 </t>
  </si>
  <si>
    <t xml:space="preserve">906 0801 1000000000 000 </t>
  </si>
  <si>
    <t> Подпрограмма "Обеспечение деятельности библиотек» муниципальной программы Белокалитвинского района "Развитие культуры и туризма"</t>
  </si>
  <si>
    <t xml:space="preserve">906 0801 1010000000 000 </t>
  </si>
  <si>
    <t> Расходы на обеспечение деятельности (оказание услуг) муниципальных учреждений Белокалитвинского района в рамках подпрограммы "Обеспечение деятельности библиотек" муниципальной программы Белокалитвинского района "Развитие культуры и туризма"</t>
  </si>
  <si>
    <t xml:space="preserve">906 0801 1010000590 000 </t>
  </si>
  <si>
    <t xml:space="preserve">906 0801 1010000590 611 </t>
  </si>
  <si>
    <t>Расходы на проведение текущего ремонта зданий органов местного самоуправления и муниципальных учреждений Белокалитвинского района в рамках подпрограммы "Обеспечение деятельности библиотек" муниципальной программы Белокалитвинского района "Развитие культуры и туризма"</t>
  </si>
  <si>
    <t xml:space="preserve">906 0801 1010029930 000 </t>
  </si>
  <si>
    <t xml:space="preserve">906 0801 1010029930 612 </t>
  </si>
  <si>
    <t>Расходы на государственную на поддержку отрасли культуры в рамках реализации подпрограммы "Обеспечение деятельности библиотек" муниципальной программы Белокалитвинского района "Развитие культуры и туризма"</t>
  </si>
  <si>
    <t xml:space="preserve">906 0801 10100L5190 000 </t>
  </si>
  <si>
    <t xml:space="preserve">906 0801 10100L5190 612 </t>
  </si>
  <si>
    <t>Оснащение учреждений культуры современным оборудованием и программным обеспечением в рамках реализации подпрограммы "Обеспечение деятельности библиотек" муниципальной программы Белокалитвинского района "Развитие культуры и туризма"</t>
  </si>
  <si>
    <t xml:space="preserve">906 0801 10100S3900 000 </t>
  </si>
  <si>
    <t xml:space="preserve">906 0801 10100S3900 612 </t>
  </si>
  <si>
    <t>Расходы на комплектование книжных фондов библиотек муниципальных образований в рамках подпрограммы "Обеспечение деятельности библиотек" муниципальной программы Белокалитвинского района "Развитие культуры и туризма"</t>
  </si>
  <si>
    <t xml:space="preserve">906 0801 10100S4180 000 </t>
  </si>
  <si>
    <t xml:space="preserve">906 0801 10100S4180 612 </t>
  </si>
  <si>
    <t> Подпрограмма "Обеспечение деятельности музея" муниципальной программы Белокалитвинского района "Развитие культуры и туризма"</t>
  </si>
  <si>
    <t xml:space="preserve">906 0801 1020000000 000 </t>
  </si>
  <si>
    <t> Расходы на обеспечение деятельности (оказание услуг) муниципальных учреждений Белокалитвинского района в рамках подпрограммы "Обеспечение деятельности музея" муниципальной программы Белокалитвинского района "Развитие культуры и туризма"</t>
  </si>
  <si>
    <t xml:space="preserve">906 0801 1020000590 000 </t>
  </si>
  <si>
    <t xml:space="preserve">906 0801 1020000590 611 </t>
  </si>
  <si>
    <t>Расходы на проведение текущего ремонта зданий органов местного самоуправления и муниципальных учреждений Белокалитвинского района в рамках подпрограммы "Обеспечение деятельности музея" муниципальной программы Белокалитвинского района "Развитие культуры и туризма"</t>
  </si>
  <si>
    <t xml:space="preserve">906 0801 1020029930 000 </t>
  </si>
  <si>
    <t xml:space="preserve">906 0801 1020029930 612 </t>
  </si>
  <si>
    <t> Подпрограмма "Обеспечение деятельности учреждений культурно-досугового типа" муниципальной программы Белокалитвинского района "Развитие культуры и туризма"</t>
  </si>
  <si>
    <t xml:space="preserve">906 0801 1030000000 000 </t>
  </si>
  <si>
    <t> Расходы на обеспечение деятельности (оказание услуг) муниципальных учреждений Белокалитвинского района в рамках подпрограммы "Обеспечение деятельности учреждений культурно-досугового типа" муниципальной программы Белокалитвинского района "Развитие культуры и туризма"</t>
  </si>
  <si>
    <t xml:space="preserve">906 0801 1030000590 000 </t>
  </si>
  <si>
    <t xml:space="preserve">906 0801 1030000590 611 </t>
  </si>
  <si>
    <t>Расходы на проведение текущего ремонта зданий органов местного самоуправления и муниципальных учреждений Белокалитвинского района в рамках подпрограммы "Обеспечение деятельности учреждений культурно-досугового типа" муниципальной программы Белокалитвинского района "Развитие культуры и туризма"</t>
  </si>
  <si>
    <t xml:space="preserve">906 0801 1030029930 000 </t>
  </si>
  <si>
    <t xml:space="preserve">906 0801 1030029930 612 </t>
  </si>
  <si>
    <t>Иные межбюджетные трансферты на проведение ремонтов муниципальных бюджетных учреждений в рамках подпрограммы "Обеспечение деятельности учреждений культурно-досугового типа" муниципальной программы Белокалитвинского района "Развитие культуры и туризма"</t>
  </si>
  <si>
    <t xml:space="preserve">906 0801 1030085130 000 </t>
  </si>
  <si>
    <t xml:space="preserve">906 0801 1030085130 540 </t>
  </si>
  <si>
    <t>Иные межбюджетные трансферты на приобретение основных средств для органов местного самоуправления и муниципальных учреждений Белокалитвинского района в рамках подпрограммы "Обеспечение деятельности учреждений культурно - досугового типа" муниципальной программы Белокалитвинского района "Развитие культуры и туризма"</t>
  </si>
  <si>
    <t xml:space="preserve">906 0801 1030085160 000 </t>
  </si>
  <si>
    <t xml:space="preserve">906 0801 1030085160 540 </t>
  </si>
  <si>
    <t>Укрепление материально-технической базы организаций культуры в рамках подпрограммы "Обеспечение деятельности учреждений культурно-досугового типа" муниципальной программы Белокалитвинского района "Развитие культуры и туризма"</t>
  </si>
  <si>
    <t xml:space="preserve">906 0801 10300S5030 000 </t>
  </si>
  <si>
    <t xml:space="preserve">906 0801 10300S5030 540 </t>
  </si>
  <si>
    <t> Подпрограмма "Мероприятия в области культуры" муниципальной программы Белокалитвинского района "Развитие культуры и туризма"</t>
  </si>
  <si>
    <t xml:space="preserve">906 0801 1040000000 000 </t>
  </si>
  <si>
    <t> Расходы на обеспечение деятельности (оказание услуг) муниципальных учреждений Белокалитвинского района в рамках подпрограммы "Мероприятия в области культуры" муниципальной программы Белокалитвинского района "Развитие культуры и туризма"</t>
  </si>
  <si>
    <t xml:space="preserve">906 0801 1040000590 000 </t>
  </si>
  <si>
    <t xml:space="preserve">906 0801 1040000590 611 </t>
  </si>
  <si>
    <t> Подпрограмма "Охрана и сохранение объектов культурного наследия" муниципальной программы Белокалитвинского района "Развитие культуры и туризма"</t>
  </si>
  <si>
    <t xml:space="preserve">906 0801 1070000000 000 </t>
  </si>
  <si>
    <t>Расходы на реализацию инициативных проектов в рамках подпрограммы "Охрана и сохранение объектов культурного наследия" муниципальной программы Белокалитвинского района "Развитие культуры и туризма"</t>
  </si>
  <si>
    <t xml:space="preserve">906 0801 10700S4640 000 </t>
  </si>
  <si>
    <t xml:space="preserve">906 0801 10700S4640 540 </t>
  </si>
  <si>
    <t xml:space="preserve">906 0801 1600000000 000 </t>
  </si>
  <si>
    <t xml:space="preserve">906 0801 1610000000 000 </t>
  </si>
  <si>
    <t xml:space="preserve">906 0801 1610000590 000 </t>
  </si>
  <si>
    <t xml:space="preserve">906 0801 1610000590 611 </t>
  </si>
  <si>
    <t xml:space="preserve">906 0801 1800000000 000 </t>
  </si>
  <si>
    <t xml:space="preserve">906 0801 1820000000 000 </t>
  </si>
  <si>
    <t xml:space="preserve">906 0801 1820029600 000 </t>
  </si>
  <si>
    <t xml:space="preserve">906 0801 1820029600 612 </t>
  </si>
  <si>
    <t xml:space="preserve">906 0801 1850000000 000 </t>
  </si>
  <si>
    <t>Иные межбюджетные трансферты на проведение мероприятий в рамках подпрограммы "Укрепление единства российской нации и этнокультурное развитие народов в Белокалитвинском районе" муниципальной программы Белокалитвинского района "Поддержка казачьих обществ Белокалитвинского района"</t>
  </si>
  <si>
    <t xml:space="preserve">906 0801 1850085110 000 </t>
  </si>
  <si>
    <t xml:space="preserve">906 0801 1850085110 870 </t>
  </si>
  <si>
    <t xml:space="preserve">906 0801 9900000000 000 </t>
  </si>
  <si>
    <t xml:space="preserve">906 0801 9910000000 000 </t>
  </si>
  <si>
    <t xml:space="preserve">906 0801 9910097010 000 </t>
  </si>
  <si>
    <t xml:space="preserve">906 0801 9910097010 612 </t>
  </si>
  <si>
    <t>Другие вопросы в области культуры, кинематографии</t>
  </si>
  <si>
    <t xml:space="preserve">906 0804 0000000000 000 </t>
  </si>
  <si>
    <t xml:space="preserve">906 0804 1000000000 000 </t>
  </si>
  <si>
    <t> Подпрограмма "Обеспечение деятельности централизованной бухгалтерии» муниципальной программы Белокалитвинского района "Развитие культуры и туризма"</t>
  </si>
  <si>
    <t xml:space="preserve">906 0804 1060000000 000 </t>
  </si>
  <si>
    <t> Расходы на обеспечение деятельности (оказание услуг) муниципальных учреждений Белокалитвинского района в рамках подпрограммы "Обеспечение деятельности централизованной бухгалтерии" муниципальной программы Белокалитвинского района "Развитие культуры и туризма"</t>
  </si>
  <si>
    <t xml:space="preserve">906 0804 1060000590 000 </t>
  </si>
  <si>
    <t xml:space="preserve">906 0804 1060000590 611 </t>
  </si>
  <si>
    <t> Подпрограмма "Обеспечение реализации муниципальной программы Белокалитвинского района "Развитие культуры и туризма"</t>
  </si>
  <si>
    <t xml:space="preserve">906 0804 1090000000 000 </t>
  </si>
  <si>
    <t> Расходы на выплаты по оплате труда работников органов местного самоуправления Белокалитвинского района в рамках подпрограммы "Обеспечение реализации муниципальной программы Белокалитвинского района "Развитие культуры и туризма" муниципальной программы Белокалитвинского района "Развитие культуры и туризма"</t>
  </si>
  <si>
    <t xml:space="preserve">906 0804 1090000110 000 </t>
  </si>
  <si>
    <t xml:space="preserve">906 0804 1090000110 121 </t>
  </si>
  <si>
    <t xml:space="preserve">906 0804 1090000110 122 </t>
  </si>
  <si>
    <t xml:space="preserve">906 0804 1090000110 129 </t>
  </si>
  <si>
    <t> Расходы на обеспечение функций органов местного самоуправления Белокалитвинского района в рамках подпрограммы "Обеспечение реализации муниципальной программы Белокалитвинского района "Развитие культуры и туризма" муниципальной программы Белокалитвинского района "Развитие культуры и туризма"</t>
  </si>
  <si>
    <t xml:space="preserve">906 0804 1090000190 000 </t>
  </si>
  <si>
    <t xml:space="preserve">906 0804 1090000190 244 </t>
  </si>
  <si>
    <t xml:space="preserve">906 0804 1090000190 852 </t>
  </si>
  <si>
    <t>Ежегодные разовые выплаты мастерам народной культуры в рамках подпрограммы "Обеспечение реализации муниципальной программы Белокалитвинского района "Развитие культуры и туризма" муниципальной программы Белокалитвинского района "Развитие культуры и туризма"</t>
  </si>
  <si>
    <t xml:space="preserve">906 0804 1090011390 000 </t>
  </si>
  <si>
    <t>Премии и гранты</t>
  </si>
  <si>
    <t xml:space="preserve">906 0804 1090011390 350 </t>
  </si>
  <si>
    <t> Мероприятия по диспансеризации муниципальных служащих Белокалитвинского района в рамках подпрограммы "Обеспечение реализации муниципальной программы Белокалитвинского района "Развитие культуры и туризма"</t>
  </si>
  <si>
    <t xml:space="preserve">906 0804 1090029620 000 </t>
  </si>
  <si>
    <t xml:space="preserve">906 0804 1090029620 244 </t>
  </si>
  <si>
    <t xml:space="preserve">906 0804 1300000000 000 </t>
  </si>
  <si>
    <t xml:space="preserve">906 0804 1310000000 000 </t>
  </si>
  <si>
    <t xml:space="preserve">906 0804 1310029630 000 </t>
  </si>
  <si>
    <t xml:space="preserve">906 0804 1310029630 244 </t>
  </si>
  <si>
    <t xml:space="preserve">906 0804 9900000000 000 </t>
  </si>
  <si>
    <t xml:space="preserve">906 0804 9910000000 000 </t>
  </si>
  <si>
    <t xml:space="preserve">906 0804 9910097010 000 </t>
  </si>
  <si>
    <t xml:space="preserve">906 0804 9910097010 612 </t>
  </si>
  <si>
    <t xml:space="preserve">906 1400 0000000000 000 </t>
  </si>
  <si>
    <t xml:space="preserve">906 1403 0000000000 000 </t>
  </si>
  <si>
    <t xml:space="preserve">906 1403 9900000000 000 </t>
  </si>
  <si>
    <t xml:space="preserve">906 1403 9910000000 000 </t>
  </si>
  <si>
    <t xml:space="preserve">906 1403 9910097010 000 </t>
  </si>
  <si>
    <t xml:space="preserve">906 1403 9910097010 540 </t>
  </si>
  <si>
    <t>Отдел образования Администрации Белокалитвинского района</t>
  </si>
  <si>
    <t xml:space="preserve">907 0000 0000000000 000 </t>
  </si>
  <si>
    <t xml:space="preserve">907 0700 0000000000 000 </t>
  </si>
  <si>
    <t>Дошкольное образование</t>
  </si>
  <si>
    <t xml:space="preserve">907 0701 0000000000 000 </t>
  </si>
  <si>
    <t> Муниципальная программа Белокалитвинского района "Развитие образования"</t>
  </si>
  <si>
    <t xml:space="preserve">907 0701 0200000000 000 </t>
  </si>
  <si>
    <t> Подпрограмма "Развитие дошкольного образования"</t>
  </si>
  <si>
    <t xml:space="preserve">907 0701 0210000000 000 </t>
  </si>
  <si>
    <t> Расходы на обеспечение деятельности (оказание услуг) муниципальных учреждений Белокалитвинского района в рамках подпрограммы "Развитие дошкольного образования" муниципальной программы Белокалитвинского района "Развитие образования"</t>
  </si>
  <si>
    <t xml:space="preserve">907 0701 0210000590 000 </t>
  </si>
  <si>
    <t xml:space="preserve">907 0701 0210000590 611 </t>
  </si>
  <si>
    <t xml:space="preserve">907 0701 0210000590 612 </t>
  </si>
  <si>
    <t>Расходы на капитальный ремонт в образовательных организациях рамках подпрограммы "Развитие дошкольного образования" муниципальной программы Белокалитвинского района "Развитие образования"</t>
  </si>
  <si>
    <t xml:space="preserve">907 0701 0210029110 000 </t>
  </si>
  <si>
    <t xml:space="preserve">907 0701 0210029110 612 </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</si>
  <si>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рамках подпрограммы "Развитие дошкольного образования" муниципальной программы Белокалитвинского района "Развитие образования"</t>
  </si>
  <si>
    <t xml:space="preserve">907 0701 0210072460 000 </t>
  </si>
  <si>
    <t xml:space="preserve">907 0701 0210072460 611 </t>
  </si>
  <si>
    <t>Расходы на разработку проектно-сметной документации на строительство и реконструкцию объектов образования муниципальной собственности, включая газификацию, в рамках подпрограммы "Развитие дошкольного образования" муниципальной программы Белокалитвинского района "Развитие образования"</t>
  </si>
  <si>
    <t xml:space="preserve">907 0701 02100S3060 000 </t>
  </si>
  <si>
    <t xml:space="preserve">907 0701 02100S3060 612 </t>
  </si>
  <si>
    <t>Расходы на 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"Развитие дошкольного образования" муниципальной программы Белокалитвинского района "Развитие образования"</t>
  </si>
  <si>
    <t xml:space="preserve">907 0701 02100S3740 000 </t>
  </si>
  <si>
    <t xml:space="preserve">907 0701 02100S3740 612 </t>
  </si>
  <si>
    <t> Подпрограмма "Развитие общего образования"</t>
  </si>
  <si>
    <t xml:space="preserve">907 0701 0220000000 000 </t>
  </si>
  <si>
    <t> Расходы на обеспечение деятельности (оказание услуг) муниципальных учреждений Белокалитвинского района в рамках подпрограммы "Развитие общего образования" муниципальной программы Белокалитвинского района "Развитие образования"</t>
  </si>
  <si>
    <t xml:space="preserve">907 0701 0220000590 000 </t>
  </si>
  <si>
    <t xml:space="preserve">907 0701 0220000590 611 </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</si>
  <si>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рамках подпрограммы "Развитие общего образования" муниципальной программы Белокалитвинского района "Развитие образования"</t>
  </si>
  <si>
    <t xml:space="preserve">907 0701 0220072460 000 </t>
  </si>
  <si>
    <t xml:space="preserve">907 0701 0220072460 611 </t>
  </si>
  <si>
    <t xml:space="preserve">907 0701 9900000000 000 </t>
  </si>
  <si>
    <t xml:space="preserve">907 0701 9910000000 000 </t>
  </si>
  <si>
    <t xml:space="preserve">907 0701 9910097010 000 </t>
  </si>
  <si>
    <t xml:space="preserve">907 0701 9910097010 612 </t>
  </si>
  <si>
    <t>Общее образование</t>
  </si>
  <si>
    <t xml:space="preserve">907 0702 0000000000 000 </t>
  </si>
  <si>
    <t xml:space="preserve">907 0702 0200000000 000 </t>
  </si>
  <si>
    <t xml:space="preserve">907 0702 0220000000 000 </t>
  </si>
  <si>
    <t xml:space="preserve">907 0702 0220000590 000 </t>
  </si>
  <si>
    <t xml:space="preserve">907 0702 0220000590 611 </t>
  </si>
  <si>
    <t xml:space="preserve">907 0702 0220000590 612 </t>
  </si>
  <si>
    <t>Расходы капитального характера на реализацию мероприятий по созданию новых мест в общеобразовательных организациях (мкр. Заречный) в рамках подпрограммы "Развитие общего образования" муниципальной программы Белокалитвинского района "Развитие образования"</t>
  </si>
  <si>
    <t xml:space="preserve">907 0702 0220029091 000 </t>
  </si>
  <si>
    <t xml:space="preserve">907 0702 0220029091 851 </t>
  </si>
  <si>
    <t>Расходы на капитальный ремонт в образовательных организациях в рамках подпрограммы "Развитие общего образования" муниципальной программы Белокалитвинского района "Развитие образования"</t>
  </si>
  <si>
    <t xml:space="preserve">907 0702 0220029110 000 </t>
  </si>
  <si>
    <t xml:space="preserve">907 0702 0220029110 612 </t>
  </si>
  <si>
    <t>Расходы на реализацию в общеобразовательных организациях познавательно - игрового проекта «Посвящение в первоклассники" в рамках подпрограммы "Развитие общего образования" муниципальной программы Белокалитвинского района "Развитие образования"</t>
  </si>
  <si>
    <t xml:space="preserve">907 0702 0220029460 000 </t>
  </si>
  <si>
    <t xml:space="preserve">907 0702 0220029460 612 </t>
  </si>
  <si>
    <t>Расходы на мероприятия антитеррористической защищенности объектов социальной сферы и органов местного самоуправления в рамках подпрограммы "Развитие общего образования" муниципальной программы Белокалитвинского района "Развитие образования"</t>
  </si>
  <si>
    <t xml:space="preserve">907 0702 0220029710 000 </t>
  </si>
  <si>
    <t xml:space="preserve">907 0702 0220029710 612 </t>
  </si>
  <si>
    <t>Расходы на проведение текущего ремонта зданий органов местного самоуправления и муниципальных учреждений Белокалитвинского района в рамках подпрограммы "Развитие общего образования" муниципальной программы Белокалитвинского района "Развитие образования"</t>
  </si>
  <si>
    <t xml:space="preserve">907 0702 0220029930 000 </t>
  </si>
  <si>
    <t xml:space="preserve">907 0702 0220029930 612 </t>
  </si>
  <si>
    <t xml:space="preserve">907 0702 0220072460 000 </t>
  </si>
  <si>
    <t xml:space="preserve">907 0702 0220072460 611 </t>
  </si>
  <si>
    <t>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подпрограммы "Развитие общего образования" муниципальной программы Белокалитвинского района "Развитие образования"</t>
  </si>
  <si>
    <t xml:space="preserve">907 0702 02200L3030 000 </t>
  </si>
  <si>
    <t xml:space="preserve">907 0702 02200L3030 612 </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</si>
  <si>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"Развитие общего образования" муниципальной программы Белокалитвинского района "Развитие образования"</t>
  </si>
  <si>
    <t xml:space="preserve">907 0702 02200L3040 000 </t>
  </si>
  <si>
    <t xml:space="preserve">907 0702 02200L3040 612 </t>
  </si>
  <si>
    <t>Расходы на реализацию мероприятий по модернизации школьных систем образования в рамках подпрограммы "Развитие общего образования" муниципальной программы Белокалитвинского района "Развитие образования"</t>
  </si>
  <si>
    <t xml:space="preserve">907 0702 02200L7500 000 </t>
  </si>
  <si>
    <t xml:space="preserve">907 0702 02200L7500 612 </t>
  </si>
  <si>
    <t>Расходы на капитальный ремонт муниципальных образовательных учреждений в рамках подпрограммы "Развитие общего образования" муниципальной программы Белокалитвинского района "Развитие образования"</t>
  </si>
  <si>
    <t xml:space="preserve">907 0702 02200S4550 000 </t>
  </si>
  <si>
    <t xml:space="preserve">907 0702 02200S4550 612 </t>
  </si>
  <si>
    <t>Расходы на обновление материально-технической базы для формирования у обучающихся современных технологических и гуманитарных навыков в рамках подпрограммы "Развитие общего образования" муниципальной программы Белокалитвинского района "Развитие образования"</t>
  </si>
  <si>
    <t xml:space="preserve">907 0702 02200S4590 000 </t>
  </si>
  <si>
    <t xml:space="preserve">907 0702 02200S4590 612 </t>
  </si>
  <si>
    <t>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спортивно-оздоровительного направления основной образовательной программы начального общего образования в рамках подпрограммы "Развитие общего образования" муниципальной программы Белокалитвинского района "Развитие образования"</t>
  </si>
  <si>
    <t xml:space="preserve">907 0702 02200S4780 000 </t>
  </si>
  <si>
    <t xml:space="preserve">907 0702 02200S4780 612 </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</si>
  <si>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общего образования" муниципальной программы Белокалитвинского района "Развитие образования"</t>
  </si>
  <si>
    <t xml:space="preserve">907 0702 022EВ51790 000 </t>
  </si>
  <si>
    <t xml:space="preserve">907 0702 022EВ51790 612 </t>
  </si>
  <si>
    <t xml:space="preserve">907 0702 0800000000 000 </t>
  </si>
  <si>
    <t xml:space="preserve">907 0702 0840000000 000 </t>
  </si>
  <si>
    <t> Расходы на обеспечение деятельности (оказание услуг) муниципальных учреждений Белокалитвинского района в рамках подпрограммы "Профилактика безнадзорности и правонарушений несовершеннолетних" муниципальной программы Белокалитвинского района "Обеспечение общественного порядка и профилактика правонарушений"</t>
  </si>
  <si>
    <t xml:space="preserve">907 0702 0840000590 000 </t>
  </si>
  <si>
    <t xml:space="preserve">907 0702 0840000590 612 </t>
  </si>
  <si>
    <t xml:space="preserve">907 0702 1400000000 000 </t>
  </si>
  <si>
    <t xml:space="preserve">907 0702 1420000000 000 </t>
  </si>
  <si>
    <t xml:space="preserve">907 0702 1420029120 000 </t>
  </si>
  <si>
    <t xml:space="preserve">907 0702 1420029120 612 </t>
  </si>
  <si>
    <t xml:space="preserve">907 0702 1600000000 000 </t>
  </si>
  <si>
    <t xml:space="preserve">907 0702 1610000000 000 </t>
  </si>
  <si>
    <t xml:space="preserve">907 0702 1610029580 000 </t>
  </si>
  <si>
    <t xml:space="preserve">907 0702 1610029580 612 </t>
  </si>
  <si>
    <t xml:space="preserve">907 0702 9900000000 000 </t>
  </si>
  <si>
    <t xml:space="preserve">907 0702 9910000000 000 </t>
  </si>
  <si>
    <t xml:space="preserve">907 0702 9910097010 000 </t>
  </si>
  <si>
    <t xml:space="preserve">907 0702 9910097010 612 </t>
  </si>
  <si>
    <t xml:space="preserve">907 0703 0000000000 000 </t>
  </si>
  <si>
    <t xml:space="preserve">907 0703 0200000000 000 </t>
  </si>
  <si>
    <t xml:space="preserve">907 0703 0220000000 000 </t>
  </si>
  <si>
    <t xml:space="preserve">907 0703 0220072460 000 </t>
  </si>
  <si>
    <t xml:space="preserve">907 0703 0220072460 612 </t>
  </si>
  <si>
    <t> Подпрограмма "Развитие дополнительного образования"</t>
  </si>
  <si>
    <t xml:space="preserve">907 0703 0230000000 000 </t>
  </si>
  <si>
    <t> Расходы на обеспечение деятельности (оказание услуг) муниципальных учреждений Белокалитвинского района в рамках подпрограммы "Развитие дополнительного образования" муниципальной программы Белокалитвинского района "Развитие образования"</t>
  </si>
  <si>
    <t xml:space="preserve">907 0703 0230000590 000 </t>
  </si>
  <si>
    <t xml:space="preserve">907 0703 0230000590 611 </t>
  </si>
  <si>
    <t xml:space="preserve">907 0703 0230000590 612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</si>
  <si>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</si>
  <si>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907 0703 0230000590 614 </t>
  </si>
  <si>
    <t>Расходы на обеспечение функционирования модели персонифицированного финансирования дополнительного образования детей в рамках подпрограммы "Развитие дополнительного образования" муниципальной программы Белокалитвинского района "Развитие образования"</t>
  </si>
  <si>
    <t xml:space="preserve">907 0703 0230029470 000 </t>
  </si>
  <si>
    <t xml:space="preserve">907 0703 0230029470 614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</si>
  <si>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</si>
  <si>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907 0703 0230029470 615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</si>
  <si>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</si>
  <si>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907 0703 0230029470 625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</si>
  <si>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</si>
  <si>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907 0703 0230029470 635 </t>
  </si>
  <si>
    <t xml:space="preserve">907 0703 0230029470 816 </t>
  </si>
  <si>
    <t>Расходы на проведение текущего ремонта зданий органов местного самоуправления и муниципальных учреждений Белокалитвинского района в рамках подпрограммы "Развитие дополнительного образования" муниципальной программы Белокалитвинского района "Развитие образования"</t>
  </si>
  <si>
    <t xml:space="preserve">907 0703 0230029930 000 </t>
  </si>
  <si>
    <t xml:space="preserve">907 0703 0230029930 612 </t>
  </si>
  <si>
    <t>Расходы на разработку проектно-сметной документации на капитальный ремонт муниципальных образовательных учреждений, в рамках подпрограммы "Развитие дополнительного образования" муниципальной программы Белокалитвинского района "Развитие образования"</t>
  </si>
  <si>
    <t xml:space="preserve">907 0703 02300S3090 000 </t>
  </si>
  <si>
    <t xml:space="preserve">907 0703 02300S3090 612 </t>
  </si>
  <si>
    <t> Муниципальная программа Белокалитвинского района "Доступная среда"</t>
  </si>
  <si>
    <t xml:space="preserve">907 0703 0500000000 000 </t>
  </si>
  <si>
    <t> Подпрограмма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 группами населения"</t>
  </si>
  <si>
    <t xml:space="preserve">907 0703 0510000000 000 </t>
  </si>
  <si>
    <t>Расходы на мероприятия по адаптации для инвалидов и других маломобильных групп населения приоритетных объектов и услуг социальной инфраструктуры путем ремонта и дооборудования техническими средствами адаптации в рамках подпрограммы "Адаптация приоритетных объектов социальной, транспортной и инженерной инфраструктуры для беспрепятственного доступа и получения услуг инвалидами и другими маломобильными группами населения" муниципальной программы Белокалитвинского района "Доступная среда"</t>
  </si>
  <si>
    <t xml:space="preserve">907 0703 0510029850 000 </t>
  </si>
  <si>
    <t xml:space="preserve">907 0703 0510029850 612 </t>
  </si>
  <si>
    <t xml:space="preserve">907 0703 9900000000 000 </t>
  </si>
  <si>
    <t xml:space="preserve">907 0703 9910000000 000 </t>
  </si>
  <si>
    <t xml:space="preserve">907 0703 9910097010 000 </t>
  </si>
  <si>
    <t xml:space="preserve">907 0703 9910097010 612 </t>
  </si>
  <si>
    <t>Другие вопросы в области образования</t>
  </si>
  <si>
    <t xml:space="preserve">907 0709 0000000000 000 </t>
  </si>
  <si>
    <t xml:space="preserve">907 0709 0200000000 000 </t>
  </si>
  <si>
    <t> Подпрограмма "Обеспечение деятельности "Центра психолого-медико-социального сопровождения"</t>
  </si>
  <si>
    <t xml:space="preserve">907 0709 0240000000 000 </t>
  </si>
  <si>
    <t> Расходы на обеспечение деятельности (оказание услуг) муниципальных учреждений Белокалитвинского района в рамках подпрограммы "Обеспечение деятельности Центра психолого-медико-социального сопровождения" муниципальной программы Белокалитвинского района "Развитие образования"</t>
  </si>
  <si>
    <t xml:space="preserve">907 0709 0240000590 000 </t>
  </si>
  <si>
    <t xml:space="preserve">907 0709 0240000590 611 </t>
  </si>
  <si>
    <t> Подпрограмма "Обеспечение деятельности "Информационно-методического центра"</t>
  </si>
  <si>
    <t xml:space="preserve">907 0709 0250000000 000 </t>
  </si>
  <si>
    <t> Расходы на обеспечение деятельности (оказание услуг) муниципальных учреждений Белокалитвинского района в рамках подпрограммы "Обеспечение деятельности Информационно-методического центра" муниципальной программы Белокалитвинского района "Развитие образования"</t>
  </si>
  <si>
    <t xml:space="preserve">907 0709 0250000590 000 </t>
  </si>
  <si>
    <t xml:space="preserve">907 0709 0250000590 611 </t>
  </si>
  <si>
    <t> Подпрограмма "Обеспечение деятельности "Центра бухгалтерского обслуживания учреждений образования"</t>
  </si>
  <si>
    <t xml:space="preserve">907 0709 0260000000 000 </t>
  </si>
  <si>
    <t> Расходы на обеспечение деятельности (оказание услуг) муниципальных учреждений Белокалитвинского района в рамках подпрограммы "Обеспечение деятельности Центра бухгалтерского обслуживания учреждений образования" муниципальной программы Белокалитвинского района "Развитие образования"</t>
  </si>
  <si>
    <t xml:space="preserve">907 0709 0260000590 000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</si>
  <si>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</si>
  <si>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907 0709 0260000590 621 </t>
  </si>
  <si>
    <t> Подпрограмма "Обеспечение реализации муниципальной программы Белокалитвинского района "Развитие образования"</t>
  </si>
  <si>
    <t xml:space="preserve">907 0709 0270000000 000 </t>
  </si>
  <si>
    <t> Расходы на выплаты по оплате труда работников органов местного самоуправления Белокалитвинского района в рамках подпрограммы "Обеспечение реализации муниципальной программы Белокалитвинского района "Развитие образования" муниципальной программы Белокалитвинского района «Развитие образования»</t>
  </si>
  <si>
    <t xml:space="preserve">907 0709 0270000110 000 </t>
  </si>
  <si>
    <t xml:space="preserve">907 0709 0270000110 121 </t>
  </si>
  <si>
    <t xml:space="preserve">907 0709 0270000110 122 </t>
  </si>
  <si>
    <t xml:space="preserve">907 0709 0270000110 129 </t>
  </si>
  <si>
    <t> Расходы на обеспечение функций органов местного самоуправления Белокалитвинского района в рамках подпрограммы «Обеспечение реализации муниципальной программы Белокалитвинского района «Развитие образования» муниципальной программы Белокалитвинского района «Развитие образования»</t>
  </si>
  <si>
    <t xml:space="preserve">907 0709 0270000190 000 </t>
  </si>
  <si>
    <t xml:space="preserve">907 0709 0270000190 122 </t>
  </si>
  <si>
    <t xml:space="preserve">907 0709 0270000190 244 </t>
  </si>
  <si>
    <t xml:space="preserve">907 0709 0270000190 247 </t>
  </si>
  <si>
    <t xml:space="preserve">907 0709 0270000190 851 </t>
  </si>
  <si>
    <t xml:space="preserve">907 0709 0270000190 852 </t>
  </si>
  <si>
    <t> Мероприятия по диспансеризации муниципальных служащих Белокалитвинского района в рамках подпрограммы "Обеспечение реализации муниципальной программы Белокалитвинского района "Развитие образования» муниципальной программы Белокалитвинского района «Развитие образования»</t>
  </si>
  <si>
    <t xml:space="preserve">907 0709 0270029620 000 </t>
  </si>
  <si>
    <t xml:space="preserve">907 0709 0270029620 244 </t>
  </si>
  <si>
    <t>Расходы на обеспечение дополнительных гарантий в рамках подпрограммы "Обеспечение реализации муниципальной программы Белокалитвинского района "Развитие образования» муниципальной программы Белокалитвинского района «Развитие образования»</t>
  </si>
  <si>
    <t xml:space="preserve">907 0709 0270029950 000 </t>
  </si>
  <si>
    <t xml:space="preserve">907 0709 0270029950 321 </t>
  </si>
  <si>
    <t> Расходы на осуществление полномочий по организации и осуществлению деятельности по опеке и попечительству в рамках подпрограммы "Обеспечение реализации муниципальной программы Белокалитвинского района "Развитие образования" муниципальной программы Белокалитвинского района "Развитие образования"</t>
  </si>
  <si>
    <t xml:space="preserve">907 0709 0270072040 000 </t>
  </si>
  <si>
    <t xml:space="preserve">907 0709 0270072040 121 </t>
  </si>
  <si>
    <t xml:space="preserve">907 0709 0270072040 122 </t>
  </si>
  <si>
    <t xml:space="preserve">907 0709 0270072040 129 </t>
  </si>
  <si>
    <t xml:space="preserve">907 0709 0270072040 244 </t>
  </si>
  <si>
    <t> Муниципальная программа Белокалитвинского района "Социальная поддержка граждан"</t>
  </si>
  <si>
    <t xml:space="preserve">907 0709 0400000000 000 </t>
  </si>
  <si>
    <t> Подпрограмма "Совершенствование мер демографической политики в области социальной поддержки семьи и детей"</t>
  </si>
  <si>
    <t xml:space="preserve">907 0709 0430000000 000 </t>
  </si>
  <si>
    <t> Расходы на обеспечение деятельности (оказание услуг) муниципальных учреждений Белокалитвинского района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</si>
  <si>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907 0709 0430000590 000 </t>
  </si>
  <si>
    <t xml:space="preserve">907 0709 0430000590 612 </t>
  </si>
  <si>
    <t>Расходы на организацию отдыха детей в каникулярное время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</si>
  <si>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907 0709 04300S3130 000 </t>
  </si>
  <si>
    <t xml:space="preserve">907 0709 04300S3130 612 </t>
  </si>
  <si>
    <t xml:space="preserve">907 0709 1300000000 000 </t>
  </si>
  <si>
    <t xml:space="preserve">907 0709 1310000000 000 </t>
  </si>
  <si>
    <t xml:space="preserve">907 0709 1310029500 000 </t>
  </si>
  <si>
    <t xml:space="preserve">907 0709 1310029500 244 </t>
  </si>
  <si>
    <t xml:space="preserve">907 0709 1310029630 000 </t>
  </si>
  <si>
    <t xml:space="preserve">907 0709 1310029630 244 </t>
  </si>
  <si>
    <t>Развитие и обновление информационной и телекоммуникационной инфраструктуры в рамках подпрограммы "Развитие информационных технологий" муниципальной программы Белокалитвинского района "Информационное общество"</t>
  </si>
  <si>
    <t xml:space="preserve">907 0709 1310029980 000 </t>
  </si>
  <si>
    <t xml:space="preserve">907 0709 1310029980 244 </t>
  </si>
  <si>
    <t xml:space="preserve">907 0709 9900000000 000 </t>
  </si>
  <si>
    <t xml:space="preserve">907 0709 9910000000 000 </t>
  </si>
  <si>
    <t xml:space="preserve">907 0709 9910097010 000 </t>
  </si>
  <si>
    <t xml:space="preserve">907 0709 9910097010 121 </t>
  </si>
  <si>
    <t xml:space="preserve">907 0709 9910097010 129 </t>
  </si>
  <si>
    <t xml:space="preserve">907 1000 0000000000 000 </t>
  </si>
  <si>
    <t xml:space="preserve">907 1004 0000000000 000 </t>
  </si>
  <si>
    <t xml:space="preserve">907 1004 0400000000 000 </t>
  </si>
  <si>
    <t xml:space="preserve">907 1004 0430000000 000 </t>
  </si>
  <si>
    <t> Расходы на 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</si>
  <si>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907 1004 0430072180 000 </t>
  </si>
  <si>
    <t xml:space="preserve">907 1004 0430072180 244 </t>
  </si>
  <si>
    <t>Приобретение товаров, работ, услуг в пользу граждан в целях их социального обеспечения</t>
  </si>
  <si>
    <t xml:space="preserve">907 1004 0430072180 323 </t>
  </si>
  <si>
    <t> Расходы на 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</si>
  <si>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907 1004 0430072220 000 </t>
  </si>
  <si>
    <t xml:space="preserve">907 1004 0430072220 321 </t>
  </si>
  <si>
    <t> Расходы на 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предусмотренных пунктами 1, 1.1,1.2,1.3 статьи 13.2 Областного закона от 22 октября 2004 года №165-ЗС "О социальной  поддержке детства в Ростовской области"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</si>
  <si>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907 1004 0430072420 000 </t>
  </si>
  <si>
    <t xml:space="preserve">907 1004 0430072420 321 </t>
  </si>
  <si>
    <t xml:space="preserve">907 1004 0430072420 323 </t>
  </si>
  <si>
    <t xml:space="preserve">907 1100 0000000000 000 </t>
  </si>
  <si>
    <t>Спорт высших достижений</t>
  </si>
  <si>
    <t xml:space="preserve">907 1103 0000000000 000 </t>
  </si>
  <si>
    <t xml:space="preserve">907 1103 0300000000 000 </t>
  </si>
  <si>
    <t xml:space="preserve">907 1103 0310000000 000 </t>
  </si>
  <si>
    <t>Расходы на обеспечение деятельности (оказание услуг) муниципальных учреждений Белокалитвинского района в рамках подпрограммы "Развитие физической культуры и спорта" муниципальной программы Белокалитвинского района "Молодежная политика и социальная активность""</t>
  </si>
  <si>
    <t xml:space="preserve">907 1103 0310000590 000 </t>
  </si>
  <si>
    <t xml:space="preserve">907 1103 0310000590 611 </t>
  </si>
  <si>
    <t xml:space="preserve">907 1103 0310000590 612 </t>
  </si>
  <si>
    <t xml:space="preserve">907 1103 9900000000 000 </t>
  </si>
  <si>
    <t xml:space="preserve">907 1103 9910000000 000 </t>
  </si>
  <si>
    <t xml:space="preserve">907 1103 9910097010 000 </t>
  </si>
  <si>
    <t xml:space="preserve">907 1103 9910097010 612 </t>
  </si>
  <si>
    <t>Управление социальной защиты населения Администрации Белокалитвинского района</t>
  </si>
  <si>
    <t xml:space="preserve">913 0000 0000000000 000 </t>
  </si>
  <si>
    <t xml:space="preserve">913 0700 0000000000 000 </t>
  </si>
  <si>
    <t xml:space="preserve">913 0705 0000000000 000 </t>
  </si>
  <si>
    <t xml:space="preserve">913 0705 0400000000 000 </t>
  </si>
  <si>
    <t> Подпрограмма "Социальная поддержка отдельных категорий граждан"</t>
  </si>
  <si>
    <t xml:space="preserve">913 0705 0410000000 000 </t>
  </si>
  <si>
    <t>Дополнительное профессиональное образование муниципальных служащих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</si>
  <si>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913 0705 0410029810 000 </t>
  </si>
  <si>
    <t xml:space="preserve">913 0705 0410029810 244 </t>
  </si>
  <si>
    <t xml:space="preserve">913 0709 0000000000 000 </t>
  </si>
  <si>
    <t xml:space="preserve">913 0709 0400000000 000 </t>
  </si>
  <si>
    <t xml:space="preserve">913 0709 0430000000 000 </t>
  </si>
  <si>
    <t>Расходы по организации подвоза к месту отдыха и оздоровления детей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</si>
  <si>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913 0709 0430029730 000 </t>
  </si>
  <si>
    <t xml:space="preserve">913 0709 0430029730 323 </t>
  </si>
  <si>
    <t> Расходы на осуществление полномочий по организации и обеспечению отдыха и оздоровления детей, за исключением детей-сирот, детей, оставшихся без попечения родителей, детей, находящихся в социально опасном положении, и одаренных детей, проживающих в малоимущих семьях,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</si>
  <si>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913 0709 0430072200 000 </t>
  </si>
  <si>
    <t xml:space="preserve">913 0709 0430072200 244 </t>
  </si>
  <si>
    <t xml:space="preserve">913 0709 0430072200 321 </t>
  </si>
  <si>
    <t xml:space="preserve">913 0709 0430072200 323 </t>
  </si>
  <si>
    <t xml:space="preserve">913 0900 0000000000 000 </t>
  </si>
  <si>
    <t xml:space="preserve">913 0909 0000000000 000 </t>
  </si>
  <si>
    <t xml:space="preserve">913 0909 0400000000 000 </t>
  </si>
  <si>
    <t> Подпрограмма "Старшее поколение"</t>
  </si>
  <si>
    <t xml:space="preserve">913 0909 0440000000 000 </t>
  </si>
  <si>
    <t>Расходы по транспортировке пациентов, страдающих хронической почечной недостаточностью, проживающих в Белокалитвинском районе, от места их фактического проживания до места получения медицинской помощи методом заместительной почечной терапии и обратно в рамках подпрограммы "Старшее поколение" муниципальной программы Белокалитвинского района "Социальная поддержка граждан"</t>
  </si>
  <si>
    <t xml:space="preserve">913 0909 0440029780 000 </t>
  </si>
  <si>
    <t xml:space="preserve">913 0909 0440029780 611 </t>
  </si>
  <si>
    <t>Расходы на финансовое обеспечение деятельности мобильных бригад, осуществляющих доставку лиц старше 65 лет, проживающих в сельской местности, в медицинские организации в рамках подпрограммы "Старшее поколение" муниципальной программы Белокалитвинского района "Социальная поддержка граждан"</t>
  </si>
  <si>
    <t xml:space="preserve">913 0909 04400S4570 000 </t>
  </si>
  <si>
    <t xml:space="preserve">913 0909 04400S4570 612 </t>
  </si>
  <si>
    <t xml:space="preserve">913 1000 0000000000 000 </t>
  </si>
  <si>
    <t>Пенсионное обеспечение</t>
  </si>
  <si>
    <t xml:space="preserve">913 1001 0000000000 000 </t>
  </si>
  <si>
    <t xml:space="preserve">913 1001 0400000000 000 </t>
  </si>
  <si>
    <t xml:space="preserve">913 1001 0410000000 000 </t>
  </si>
  <si>
    <t> Выплата государственных пенсий за выслугу лет лицам, замещавшим муниципальные должности и должности муниципальной службы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</si>
  <si>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913 1001 0410029680 000 </t>
  </si>
  <si>
    <t xml:space="preserve">913 1001 0410029680 244 </t>
  </si>
  <si>
    <t>Иные пенсии, социальные доплаты к пенсиям</t>
  </si>
  <si>
    <t xml:space="preserve">913 1001 0410029680 312 </t>
  </si>
  <si>
    <t>Социальное обслуживание населения</t>
  </si>
  <si>
    <t xml:space="preserve">913 1002 0000000000 000 </t>
  </si>
  <si>
    <t xml:space="preserve">913 1002 0400000000 000 </t>
  </si>
  <si>
    <t xml:space="preserve">913 1002 0440000000 000 </t>
  </si>
  <si>
    <t> Расходы на обеспечение деятельности (оказание услуг) муниципальных учреждений Белокалитвинского района в рамках подпрограммы "Старшее поколение" муниципальной программы Белокалитвинского района "Социальная поддержка граждан"</t>
  </si>
  <si>
    <t xml:space="preserve">913 1002 0440000590 000 </t>
  </si>
  <si>
    <t xml:space="preserve">913 1002 0440000590 611 </t>
  </si>
  <si>
    <t>Расходы на мероприятия по обеспечению пожарной безопасности объектов социальной сферы и органов местного самоуправления в рамках подпрограммы "Старшее поколение" муниципальной программы Белокалитвинского района "Социальная поддержка граждан"</t>
  </si>
  <si>
    <t xml:space="preserve">913 1002 0440029720 000 </t>
  </si>
  <si>
    <t xml:space="preserve">913 1002 0440029720 611 </t>
  </si>
  <si>
    <t> Расходы на осуществление государственных полномочий в сфере социального обслуживания, предусмотренных пунктами 2, 3, 4 и 5 части 1 и частью 1.1, 1.2 статьи 6 Областного закона от 3 сентября 2014 года № 222-ЗС "О социальном обслуживании граждан в Ростовской области" в рамках подпрограммы"Старшее поколение" муниципальной программы Белокалитвинского района "Социальная поддержка граждан"</t>
  </si>
  <si>
    <t xml:space="preserve">913 1002 0440072260 000 </t>
  </si>
  <si>
    <t xml:space="preserve">913 1002 0440072260 611 </t>
  </si>
  <si>
    <t xml:space="preserve">913 1002 0800000000 000 </t>
  </si>
  <si>
    <t xml:space="preserve">913 1002 0820000000 000 </t>
  </si>
  <si>
    <t xml:space="preserve">913 1002 0820029550 000 </t>
  </si>
  <si>
    <t xml:space="preserve">913 1002 0820029550 611 </t>
  </si>
  <si>
    <t xml:space="preserve">913 1003 0000000000 000 </t>
  </si>
  <si>
    <t xml:space="preserve">913 1003 0400000000 000 </t>
  </si>
  <si>
    <t xml:space="preserve">913 1003 0410000000 000 </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</si>
  <si>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</si>
  <si>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913 1003 0410052200 000 </t>
  </si>
  <si>
    <t xml:space="preserve">913 1003 0410052200 244 </t>
  </si>
  <si>
    <t xml:space="preserve">913 1003 0410052200 321 </t>
  </si>
  <si>
    <t> Расходы на оплату жилищно-коммунальных услуг отдельным категориям граждан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</si>
  <si>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913 1003 0410052500 000 </t>
  </si>
  <si>
    <t xml:space="preserve">913 1003 0410052500 244 </t>
  </si>
  <si>
    <t xml:space="preserve">913 1003 0410052500 321 </t>
  </si>
  <si>
    <t> Расходы на осуществление полномочий по предоставлению мер социальной поддержки отдельных категорий граждан, работающих и проживающих в сельской местности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</si>
  <si>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913 1003 0410072090 000 </t>
  </si>
  <si>
    <t xml:space="preserve">913 1003 0410072090 244 </t>
  </si>
  <si>
    <t xml:space="preserve">913 1003 0410072090 321 </t>
  </si>
  <si>
    <t> 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</si>
  <si>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913 1003 0410072100 000 </t>
  </si>
  <si>
    <t xml:space="preserve">913 1003 0410072100 244 </t>
  </si>
  <si>
    <t xml:space="preserve">913 1003 0410072100 321 </t>
  </si>
  <si>
    <t> Расходы на осуществление полномочий по предоставлению материальной и иной помощи для погребения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</si>
  <si>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913 1003 0410072120 000 </t>
  </si>
  <si>
    <t xml:space="preserve">913 1003 0410072120 244 </t>
  </si>
  <si>
    <t xml:space="preserve">913 1003 0410072120 321 </t>
  </si>
  <si>
    <t>Расходы на осуществление полномочий по предоставлению мер социальной поддержки тружеников тыла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</si>
  <si>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913 1003 0410072490 000 </t>
  </si>
  <si>
    <t xml:space="preserve">913 1003 0410072490 244 </t>
  </si>
  <si>
    <t xml:space="preserve">913 1003 0410072490 321 </t>
  </si>
  <si>
    <t xml:space="preserve">913 1003 0410072490 323 </t>
  </si>
  <si>
    <t>Расходы на 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</si>
  <si>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913 1003 0410072500 000 </t>
  </si>
  <si>
    <t xml:space="preserve">913 1003 0410072500 244 </t>
  </si>
  <si>
    <t xml:space="preserve">913 1003 0410072500 321 </t>
  </si>
  <si>
    <t xml:space="preserve">913 1003 0410072500 323 </t>
  </si>
  <si>
    <t>Расходы на 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</si>
  <si>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913 1003 0410072510 000 </t>
  </si>
  <si>
    <t xml:space="preserve">913 1003 0410072510 244 </t>
  </si>
  <si>
    <t xml:space="preserve">913 1003 0410072510 321 </t>
  </si>
  <si>
    <t xml:space="preserve">913 1003 0410072510 323 </t>
  </si>
  <si>
    <t>Расходы на 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</si>
  <si>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913 1003 0410072520 000 </t>
  </si>
  <si>
    <t xml:space="preserve">913 1003 0410072520 244 </t>
  </si>
  <si>
    <t xml:space="preserve">913 1003 0410072520 321 </t>
  </si>
  <si>
    <t xml:space="preserve">913 1003 0410072520 323 </t>
  </si>
  <si>
    <t>Расходы на 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</si>
  <si>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913 1003 0410075090 000 </t>
  </si>
  <si>
    <t xml:space="preserve">913 1003 0410075090 244 </t>
  </si>
  <si>
    <t xml:space="preserve">913 1003 0410075090 321 </t>
  </si>
  <si>
    <t>Расходы на обеспечение оплаты услуг по доставке через кредитные организации,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</si>
  <si>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913 1003 0410075100 000 </t>
  </si>
  <si>
    <t xml:space="preserve">913 1003 0410075100 244 </t>
  </si>
  <si>
    <t>Расходы на осуществление полномочий по оказанию государственной социальной помощи в виде социального пособия и (или) на основании социального контракта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</si>
  <si>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913 1003 0410075110 000 </t>
  </si>
  <si>
    <t xml:space="preserve">913 1003 0410075110 244 </t>
  </si>
  <si>
    <t xml:space="preserve">913 1003 0410075110 321 </t>
  </si>
  <si>
    <t>Расходы на осуществление полномочий по оказанию социальной помощи в виде адресной социальной выплаты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</si>
  <si>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913 1003 0410075120 000 </t>
  </si>
  <si>
    <t xml:space="preserve">913 1003 0410075120 244 </t>
  </si>
  <si>
    <t xml:space="preserve">913 1003 0410075120 321 </t>
  </si>
  <si>
    <t>Расходы на оказание государственной социальной помощи на основании социального контракта отдельным категориям граждан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</si>
  <si>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1003 04100R4040 000 </t>
  </si>
  <si>
    <t xml:space="preserve">913 1003 04100R4040 321 </t>
  </si>
  <si>
    <t xml:space="preserve">913 1003 9900000000 000 </t>
  </si>
  <si>
    <t xml:space="preserve">913 1003 9910000000 000 </t>
  </si>
  <si>
    <t xml:space="preserve">913 1003 9910097010 000 </t>
  </si>
  <si>
    <t xml:space="preserve">913 1003 9910097010 321 </t>
  </si>
  <si>
    <t xml:space="preserve">913 1003 9910097010 323 </t>
  </si>
  <si>
    <t xml:space="preserve">913 1004 0000000000 000 </t>
  </si>
  <si>
    <t xml:space="preserve">913 1004 0400000000 000 </t>
  </si>
  <si>
    <t xml:space="preserve">913 1004 0430000000 000 </t>
  </si>
  <si>
    <t> Расходы на осуществление полномочий по предоставлению мер социальной поддержки детей из многодетных семей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</si>
  <si>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913 1004 0430072150 000 </t>
  </si>
  <si>
    <t xml:space="preserve">913 1004 0430072150 244 </t>
  </si>
  <si>
    <t xml:space="preserve">913 1004 0430072150 321 </t>
  </si>
  <si>
    <t>Расходы на осуществление полномочий по предоставлению мер социальной поддержки детей первого-второго года жизни из малоимущих семей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</si>
  <si>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913 1004 0430072160 000 </t>
  </si>
  <si>
    <t xml:space="preserve">913 1004 0430072160 244 </t>
  </si>
  <si>
    <t xml:space="preserve">913 1004 0430072160 321 </t>
  </si>
  <si>
    <t> Расходы на осуществление полномочий по выплате ежемесячного пособия на ребенка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</si>
  <si>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913 1004 0430072170 000 </t>
  </si>
  <si>
    <t xml:space="preserve">913 1004 0430072170 244 </t>
  </si>
  <si>
    <t xml:space="preserve">913 1004 0430072170 321 </t>
  </si>
  <si>
    <t> Расходы на 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</si>
  <si>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913 1004 0430072210 000 </t>
  </si>
  <si>
    <t xml:space="preserve">913 1004 0430072210 244 </t>
  </si>
  <si>
    <t xml:space="preserve">913 1004 0430072210 321 </t>
  </si>
  <si>
    <t xml:space="preserve">913 1004 0430072210 323 </t>
  </si>
  <si>
    <t> Расходы на 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</si>
  <si>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913 1004 0430072240 000 </t>
  </si>
  <si>
    <t xml:space="preserve">913 1004 0430072240 244 </t>
  </si>
  <si>
    <t xml:space="preserve">913 1004 0430072240 321 </t>
  </si>
  <si>
    <t>Расходы на осуществление полномочий по предоставлению мер социальной поддержки семей, имеющих детей и проживающих на территории Ростовской области, в виде ежемесячной денежной выплаты, назначаемой в случае рождения после 31 декабря 2012 года, но не позднее 31 декабря 2022 года третьего ребенка (родного, усыновленного) или последующих детей (родных, усыновленных) до достижения ребенком возраста трех лет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</si>
  <si>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913 1004 0430072440 000 </t>
  </si>
  <si>
    <t xml:space="preserve">913 1004 0430072440 244 </t>
  </si>
  <si>
    <t>Расходы на осуществление полномочий по предоставлению меры социальной поддержки семей, имеющих детей с фенилкетонурией,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</si>
  <si>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913 1004 0430072530 000 </t>
  </si>
  <si>
    <t xml:space="preserve">913 1004 0430072530 244 </t>
  </si>
  <si>
    <t xml:space="preserve">913 1004 0430072530 321 </t>
  </si>
  <si>
    <t>Расходы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в рамках подпрограммы "Совершенствование мер демографической политики в области социальной поддержки семьи и детей" муниципальной программы Белокалитвинского района "Социальная поддержка граждан"</t>
  </si>
  <si>
    <t xml:space="preserve">913 1004 043P150840 000 </t>
  </si>
  <si>
    <t>Пособия, компенсации, меры социальной поддержки по публичным нормативным обязательствам</t>
  </si>
  <si>
    <t xml:space="preserve">913 1004 043P150840 313 </t>
  </si>
  <si>
    <t>Другие вопросы в области социальной политики</t>
  </si>
  <si>
    <t xml:space="preserve">913 1006 0000000000 000 </t>
  </si>
  <si>
    <t xml:space="preserve">913 1006 0400000000 000 </t>
  </si>
  <si>
    <t xml:space="preserve">913 1006 0410000000 000 </t>
  </si>
  <si>
    <t> Расходы на обеспечение функций органов местного самоуправления Белокалитвинского района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</si>
  <si>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913 1006 0410000190 000 </t>
  </si>
  <si>
    <t xml:space="preserve">913 1006 0410000190 244 </t>
  </si>
  <si>
    <t xml:space="preserve">913 1006 0410000190 247 </t>
  </si>
  <si>
    <t xml:space="preserve">913 1006 0410000190 851 </t>
  </si>
  <si>
    <t>Мероприятия по диспансеризации муниципальных служащих Белокалитвинского района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</si>
  <si>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913 1006 0410029620 000 </t>
  </si>
  <si>
    <t xml:space="preserve">913 1006 0410029620 244 </t>
  </si>
  <si>
    <t> 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в рамках подпрограммы "Социальная поддержка отдельных категорий граждан" муниципальной программы Белокалитвинского района "Социальная поддержка граждан"</t>
  </si>
  <si>
    <t xml:space="preserve">913 1006 0410072110 000 </t>
  </si>
  <si>
    <t xml:space="preserve">913 1006 0410072110 121 </t>
  </si>
  <si>
    <t xml:space="preserve">913 1006 0410072110 122 </t>
  </si>
  <si>
    <t xml:space="preserve">913 1006 0410072110 129 </t>
  </si>
  <si>
    <t xml:space="preserve">913 1006 0410072110 244 </t>
  </si>
  <si>
    <t xml:space="preserve">913 1006 0410072110 852 </t>
  </si>
  <si>
    <t xml:space="preserve">913 1006 0410072110 853 </t>
  </si>
  <si>
    <t xml:space="preserve">913 1006 1600000000 000 </t>
  </si>
  <si>
    <t xml:space="preserve">913 1006 1610000000 000 </t>
  </si>
  <si>
    <t xml:space="preserve">913 1006 1610029580 000 </t>
  </si>
  <si>
    <t xml:space="preserve">913 1006 1610029580 244 </t>
  </si>
  <si>
    <t xml:space="preserve">913 1006 9900000000 000 </t>
  </si>
  <si>
    <t xml:space="preserve">913 1006 9910000000 000 </t>
  </si>
  <si>
    <t xml:space="preserve">913 1006 9910097010 000 </t>
  </si>
  <si>
    <t xml:space="preserve">913 1006 9910097010 121 </t>
  </si>
  <si>
    <t xml:space="preserve">913 1006 9910097010 129 </t>
  </si>
  <si>
    <t xml:space="preserve">913 1006 9910097010 244 </t>
  </si>
  <si>
    <t>Комитет по управлению имуществом Администрации Белокалитвинского района</t>
  </si>
  <si>
    <t xml:space="preserve">914 0000 0000000000 000 </t>
  </si>
  <si>
    <t xml:space="preserve">914 0100 0000000000 000 </t>
  </si>
  <si>
    <t xml:space="preserve">914 0113 0000000000 000 </t>
  </si>
  <si>
    <t xml:space="preserve">914 0113 1300000000 000 </t>
  </si>
  <si>
    <t xml:space="preserve">914 0113 1310000000 000 </t>
  </si>
  <si>
    <t xml:space="preserve">914 0113 1310029500 000 </t>
  </si>
  <si>
    <t xml:space="preserve">914 0113 1310029500 244 </t>
  </si>
  <si>
    <t xml:space="preserve">914 0113 1310029630 000 </t>
  </si>
  <si>
    <t xml:space="preserve">914 0113 1310029630 244 </t>
  </si>
  <si>
    <t> Подпрограмма "Оптимизация и повышение качества предоставления государственных и  муниципальных услуг в Белокалитвинском районе, в том числе на базе муниципального  автономного учреждения "Многофункциональный центр предоставления государственных  и муниципальных услуг" Белокалитвинского района"</t>
  </si>
  <si>
    <t xml:space="preserve">914 0113 1320000000 000 </t>
  </si>
  <si>
    <t> Расходы на обеспечение деятельности (оказание услуг) муниципальных учреждений  Белокалитвинского района в рамках подпрограммы "Оптимизация и повышение качества  предоставления государственных и муниципальных услуг в Белокалитвинском районе, в  том числе на базе муниципального автономного учреждения "Многофункциональный  центр предоставления государственных и муниципальных услуг» Белокалитвинского  района" муниципальной программы Белокалитвинского района "Информационное  общество"</t>
  </si>
  <si>
    <t xml:space="preserve">914 0113 1320000590 000 </t>
  </si>
  <si>
    <t xml:space="preserve">914 0113 1320000590 621 </t>
  </si>
  <si>
    <t>Субсидии автономным учреждениям на иные цели</t>
  </si>
  <si>
    <t xml:space="preserve">914 0113 1320000590 622 </t>
  </si>
  <si>
    <t>Расходы на приобретение основных средств для органов местного самоуправления и муниципальных учреждений Белокалитвинского района в рамках подпрограммы "Оптимизация и повышение качества предоставления государственных и муниципальных услуг в Белокалитвинском районе, в том числе на базе муниципального автономного учреждения "Многофункциональный центр предоставления государственных и муниципальных услуг" Белокалитвинского района" муниципальной программы Белокалитвинского района "Информационное общество"</t>
  </si>
  <si>
    <t xml:space="preserve">914 0113 1320029500 000 </t>
  </si>
  <si>
    <t xml:space="preserve">914 0113 1320029500 622 </t>
  </si>
  <si>
    <t>Расходы на реализацию принципа экстерриториальности при предоставлении государственных и муниципальных услуг в рамках подпрограммы "Оптимизация и повышение качества предоставления государственных и муниципальных услуг в Белокалитвинском районе, в том числе на базе муниципального автономного учреждения "Многофункциональный центр предоставления государственных и муниципальных услуг" Белокалитвинского района» муниципальной программы Белокалитвинского района "Информационное общество"</t>
  </si>
  <si>
    <t xml:space="preserve">914 0113 13200S3600 000 </t>
  </si>
  <si>
    <t xml:space="preserve">914 0113 13200S3600 622 </t>
  </si>
  <si>
    <t>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"Оптимизация и повышение качества предоставления государственных и муниципальных услуг в Белокалитвинском районе, в том числе на базе муниципального автономного учреждения "Многофункциональный центр предоставления государственных и муниципальных услуг" Белокалитвинского района» муниципальной программы Белокалитвинского района "Информационное общество"</t>
  </si>
  <si>
    <t xml:space="preserve">914 0113 13200S4020 000 </t>
  </si>
  <si>
    <t xml:space="preserve">914 0113 13200S4020 622 </t>
  </si>
  <si>
    <t xml:space="preserve">914 0113 1600000000 000 </t>
  </si>
  <si>
    <t xml:space="preserve">914 0113 1610000000 000 </t>
  </si>
  <si>
    <t>Расходы на приобретение основных средств для органов местного самоуправления и муниципальных учреждений Белокалитвинского района в рамках подпрограммы "Энергосбережение и повышение энергетической эффективности в муниципальных учреждениях" муниципальной программы Белокалитвинского района "Энергоэффективность и развитие энергетики"</t>
  </si>
  <si>
    <t xml:space="preserve">914 0113 1610029500 000 </t>
  </si>
  <si>
    <t xml:space="preserve">914 0113 1610029500 244 </t>
  </si>
  <si>
    <t xml:space="preserve">914 0113 1610029580 000 </t>
  </si>
  <si>
    <t xml:space="preserve">914 0113 1610029580 244 </t>
  </si>
  <si>
    <t> Муниципальная программа Белокалитвинского района "Управление муниципальным имуществом в Белокалитвинском районе"</t>
  </si>
  <si>
    <t xml:space="preserve">914 0113 2000000000 000 </t>
  </si>
  <si>
    <t> Подпрограмма "Повышение эффективности управления муниципальным имуществом и приватизации"</t>
  </si>
  <si>
    <t xml:space="preserve">914 0113 2010000000 000 </t>
  </si>
  <si>
    <t> Проведение технической инвентаризации муниципального имущества в рамках подпрограммы " Повышение эффективности управления муниципальным имуществом и приватизации" муниципальной программы Белокалитвинского района "Управление муниципальным имуществом в Белокалитвинском районе"</t>
  </si>
  <si>
    <t xml:space="preserve">914 0113 2010029170 000 </t>
  </si>
  <si>
    <t xml:space="preserve">914 0113 2010029170 244 </t>
  </si>
  <si>
    <t> Формирование земельных участков под объектами муниципальной казны в рамках подпрограммы "Повышение эффективности управления муниципальным имуществом и приватизации" муниципальной программы Белокалитвинского района "Управление муниципальным имуществом в Белокалитвинском районе"</t>
  </si>
  <si>
    <t xml:space="preserve">914 0113 2010029180 000 </t>
  </si>
  <si>
    <t xml:space="preserve">914 0113 2010029180 244 </t>
  </si>
  <si>
    <t>Формирование земельных участков для граждан, имеющих трех и более детей в рамках подпрограммы "Повышение эффективности управления муниципальным имуществом и приватизации"муниципальной программы Белокалитвинского района "Управление муниципальным имуществом в Белокалитвинском районе"</t>
  </si>
  <si>
    <t xml:space="preserve">914 0113 2010029190 000 </t>
  </si>
  <si>
    <t xml:space="preserve">914 0113 2010029190 244 </t>
  </si>
  <si>
    <t> Формирование земельных участков под многоквартирными жилыми домами в рамках подпрограммы "Повышение эффективности управления муниципальным имуществом и приватизации" муниципальной программы Белокалитвинского района "Управление муниципальным имуществом в Белокалитвинском районе"</t>
  </si>
  <si>
    <t xml:space="preserve">914 0113 2010029200 000 </t>
  </si>
  <si>
    <t xml:space="preserve">914 0113 2010029200 244 </t>
  </si>
  <si>
    <t> Оценка муниципального имущества и земельных участков в рамках подпрограммы "Повышение эффективности управления муниципальным имуществом и приватизации" муниципальной программы Белокалитвинского района "Управление муниципальным имуществом в Белокалитвинском районе"</t>
  </si>
  <si>
    <t xml:space="preserve">914 0113 2010029640 000 </t>
  </si>
  <si>
    <t xml:space="preserve">914 0113 2010029640 244 </t>
  </si>
  <si>
    <t> Размещение информационных сообщений в официальных печатных органах в рамках подпрограммы "Повышение эффективности управления муниципальным имуществом и приватизации" муниципальной программы Белокалитвинского района "Управление муниципальным имуществом в Белокалитвинском районе"</t>
  </si>
  <si>
    <t xml:space="preserve">914 0113 2010029650 000 </t>
  </si>
  <si>
    <t xml:space="preserve">914 0113 2010029650 244 </t>
  </si>
  <si>
    <t> Ежемесячные взносы на капитальный ремонт общего имущества МКД в рамках подпрограммы "Повышение эффективности управления муниципальным имуществом и приватизации" муниципальной программы Белокалитвинского района "Управление муниципальным имуществом в Белокалитвинском районе"</t>
  </si>
  <si>
    <t xml:space="preserve">914 0113 2010029660 000 </t>
  </si>
  <si>
    <t xml:space="preserve">914 0113 2010029660 244 </t>
  </si>
  <si>
    <t> Формирование земельных участков в рамках предоставления муниципальных услуг и с целью вовлечения земельных участков в гражданский оборот в рамках подпрограммы "Повышение эффективности управления муниципальным имуществом и приватизации" муниципальной программы Белокалитвинского района "Управление муниципальным имуществом в Белокалитвинском районе"</t>
  </si>
  <si>
    <t xml:space="preserve">914 0113 2010029840 000 </t>
  </si>
  <si>
    <t xml:space="preserve">914 0113 2010029840 244 </t>
  </si>
  <si>
    <t> Содержание имущества казны в рамках подпрограммы "Повышение эффективности управления муниципальным имуществом и приватизации" муниципальной программы Белокалитвинского района "Управление муниципальным имуществом в Белокалитвинском районе"</t>
  </si>
  <si>
    <t xml:space="preserve">914 0113 2010029870 000 </t>
  </si>
  <si>
    <t xml:space="preserve">914 0113 2010029870 244 </t>
  </si>
  <si>
    <t xml:space="preserve">914 0113 2010029870 247 </t>
  </si>
  <si>
    <t>Подпрограмма "Обеспечение деятельности Комитета по управлению имуществом Администрации Белокалитвинского района"</t>
  </si>
  <si>
    <t xml:space="preserve">914 0113 2020000000 000 </t>
  </si>
  <si>
    <t> Расходы на выплаты по оплате труда работников органов местного самоуправления Белокалитвинского района в рамках подпрограммы "Обеспечение деятельности Комитета по управлению имуществом Администрации Белокалитвинского района" муниципальной программы Белокалитвинского района "Управление муниципальным имуществом в Белокалитвинском районе"</t>
  </si>
  <si>
    <t xml:space="preserve">914 0113 2020000110 000 </t>
  </si>
  <si>
    <t xml:space="preserve">914 0113 2020000110 121 </t>
  </si>
  <si>
    <t xml:space="preserve">914 0113 2020000110 122 </t>
  </si>
  <si>
    <t xml:space="preserve">914 0113 2020000110 129 </t>
  </si>
  <si>
    <t> Расходы на обеспечение функций органов местного самоуправления Белокалитвинского района в рамках подпрограммы "Обеспечение деятельности Комитета по управлению имуществом Администрации Белокалитвинского района" муниципальной программы Белокалитвинского района "Управление муниципальным имуществом в Белокалитвинском районе"</t>
  </si>
  <si>
    <t xml:space="preserve">914 0113 2020000190 000 </t>
  </si>
  <si>
    <t xml:space="preserve">914 0113 2020000190 122 </t>
  </si>
  <si>
    <t xml:space="preserve">914 0113 2020000190 244 </t>
  </si>
  <si>
    <t xml:space="preserve">914 0113 2020000190 247 </t>
  </si>
  <si>
    <t xml:space="preserve">914 0113 2020000190 851 </t>
  </si>
  <si>
    <t> Мероприятия по диспансеризации муниципальных служащих Белокалитвинского района в рамках подпрограммы "Обеспечение деятельности Комитета по управлению имуществом Администрации Белокалитвинского района» муниципальной программы Белокалитвинского района "Управление муниципальным имуществом в Белокалитвинском районе"</t>
  </si>
  <si>
    <t xml:space="preserve">914 0113 2020029620 000 </t>
  </si>
  <si>
    <t xml:space="preserve">914 0113 2020029620 244 </t>
  </si>
  <si>
    <t> Расходы на обеспечение предоставления муниципальных услуг в рамках подпрограммы "Обеспечение деятельности Комитета по управлению имуществом Администрации Белокалитвинского района" муниципальной программы Белокалитвинского района "Управление муниципальным имуществом в Белокалитвинском районе"</t>
  </si>
  <si>
    <t xml:space="preserve">914 0113 2020029860 000 </t>
  </si>
  <si>
    <t xml:space="preserve">914 0113 2020029860 244 </t>
  </si>
  <si>
    <t xml:space="preserve">914 0113 2020029860 247 </t>
  </si>
  <si>
    <t xml:space="preserve">914 0113 2020029860 852 </t>
  </si>
  <si>
    <t xml:space="preserve">914 0113 9900000000 000 </t>
  </si>
  <si>
    <t xml:space="preserve">914 0113 9910000000 000 </t>
  </si>
  <si>
    <t xml:space="preserve">914 0113 9910097010 000 </t>
  </si>
  <si>
    <t xml:space="preserve">914 0113 9910097010 244 </t>
  </si>
  <si>
    <t xml:space="preserve">914 0400 0000000000 000 </t>
  </si>
  <si>
    <t xml:space="preserve">914 0412 0000000000 000 </t>
  </si>
  <si>
    <t>Муниципальная программа Белокалитвинского района "Территориальное планирование и развитие территории, в том числе для жилищного строительства"</t>
  </si>
  <si>
    <t xml:space="preserve">914 0412 2200000000 000 </t>
  </si>
  <si>
    <t>Подпрограмма "Территориальное планирование Белокалитвинского района"</t>
  </si>
  <si>
    <t xml:space="preserve">914 0412 2210000000 000 </t>
  </si>
  <si>
    <t>Расходы на проведение комплексных кадастровых работ, в рамках подпрограммы "Территориальное планирование Белокалитвинского района" муниципальной программы "Территориальное планирование и развитие территории, в том числе для жилищного строительства"</t>
  </si>
  <si>
    <t xml:space="preserve">914 0412 22100L5110 000 </t>
  </si>
  <si>
    <t xml:space="preserve">914 0412 22100L5110 244 </t>
  </si>
  <si>
    <t xml:space="preserve">914 0700 0000000000 000 </t>
  </si>
  <si>
    <t xml:space="preserve">914 0705 0000000000 000 </t>
  </si>
  <si>
    <t xml:space="preserve">914 0705 2000000000 000 </t>
  </si>
  <si>
    <t xml:space="preserve">914 0705 2020000000 000 </t>
  </si>
  <si>
    <t>Дополнительное профессиональное образование муниципальных служащих в рамках подпрограммы "Обеспечение деятельности Комитета по управлению имуществом Администрации Белокалитвинского района» муниципальной программы Белокалитвинского района "Управление муниципальным имуществом в Белокалитвинском районе"</t>
  </si>
  <si>
    <t xml:space="preserve">914 0705 2020029810 000 </t>
  </si>
  <si>
    <t xml:space="preserve">914 0705 2020029810 244 </t>
  </si>
  <si>
    <t xml:space="preserve">914 1000 0000000000 000 </t>
  </si>
  <si>
    <t xml:space="preserve">914 1006 0000000000 000 </t>
  </si>
  <si>
    <t xml:space="preserve">914 1006 1300000000 000 </t>
  </si>
  <si>
    <t xml:space="preserve">914 1006 1320000000 000 </t>
  </si>
  <si>
    <t> Расходы на организацию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 населения в рамках подпрограммы "Оптимизация и повышение качества предоставления государственных и муниципальных услуг в Белокалитвинском районе, в том числе на базе муниципального автономного учреждения "Многофункциональный центр предоставления государственных и муниципальных услуг" Белокалитвинского района" муниципальной программы Белокалитвинского района "Информационное общество"</t>
  </si>
  <si>
    <t xml:space="preserve">914 1006 1320072110 000 </t>
  </si>
  <si>
    <t xml:space="preserve">914 1006 1320072110 621 </t>
  </si>
  <si>
    <t>Отдел записи актов гражданского состояния Администрации Белокалитвинского района</t>
  </si>
  <si>
    <t xml:space="preserve">917 0000 0000000000 000 </t>
  </si>
  <si>
    <t xml:space="preserve">917 0100 0000000000 000 </t>
  </si>
  <si>
    <t xml:space="preserve">917 0113 0000000000 000 </t>
  </si>
  <si>
    <t xml:space="preserve">917 0113 1700000000 000 </t>
  </si>
  <si>
    <t xml:space="preserve">917 0113 1720000000 000 </t>
  </si>
  <si>
    <t>Расходы на проведение капитального ремонта зданий органов местного самоуправления и муниципальных учреждений Белокалитвинского района в рамках подпрограммы "Обеспечение реализации муниципальной программы Белокалитвинского района "Муниципальная политика" муниципальной программы Белокалитвинского района "Муниципальная политика"</t>
  </si>
  <si>
    <t xml:space="preserve">917 0113 1720029920 000 </t>
  </si>
  <si>
    <t>Закупка товаров, работ, услуг в целях капитального ремонта государственного (муниципального) имущества</t>
  </si>
  <si>
    <t xml:space="preserve">917 0113 1720029920 243 </t>
  </si>
  <si>
    <t xml:space="preserve">917 0113 9900000000 000 </t>
  </si>
  <si>
    <t xml:space="preserve">917 0113 9910000000 000 </t>
  </si>
  <si>
    <t xml:space="preserve">917 0113 9910097010 000 </t>
  </si>
  <si>
    <t xml:space="preserve">917 0113 9910097010 243 </t>
  </si>
  <si>
    <t xml:space="preserve">917 0113 9990000000 000 </t>
  </si>
  <si>
    <t> Расходы на государственную регистрацию актов гражданского состояния по иным непрограммным мероприятиям в рамках непрограммного направления деятельности "Реализация функций иных органов местного самоуправления Белокалитвинского района"</t>
  </si>
  <si>
    <t xml:space="preserve">917 0113 9990059310 000 </t>
  </si>
  <si>
    <t xml:space="preserve">917 0113 9990059310 121 </t>
  </si>
  <si>
    <t xml:space="preserve">917 0113 9990059310 122 </t>
  </si>
  <si>
    <t xml:space="preserve">917 0113 9990059310 129 </t>
  </si>
  <si>
    <t xml:space="preserve">917 0113 9990059310 244 </t>
  </si>
  <si>
    <t xml:space="preserve">917 0113 9990059310 247 </t>
  </si>
  <si>
    <t xml:space="preserve">917 0113 9990059310 851 </t>
  </si>
  <si>
    <t>Расходы на государственную регистрацию актов гражданского состояния по иным непрограммным мероприятиям в рамках непрограммного направления деятельности "Реализация функций иных органов местного самоуправления Белокалитвинского района"</t>
  </si>
  <si>
    <t xml:space="preserve">917 0113 9990072290 000 </t>
  </si>
  <si>
    <t xml:space="preserve">917 0113 9990072290 121 </t>
  </si>
  <si>
    <t xml:space="preserve">917 0113 9990072290 129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</si>
  <si>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</si>
  <si>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</si>
  <si>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</si>
  <si>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</si>
  <si>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</si>
  <si>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</si>
  <si>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</si>
  <si>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</si>
  <si>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</si>
  <si>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</si>
  <si>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</si>
  <si>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Кредиты кредитных организаций в валюте Российской Федерации</t>
  </si>
  <si>
    <t>904 0102 000000 0000 000</t>
  </si>
  <si>
    <t>Привлечение кредитов от  кредитных организаций в валюте Российской Федерации</t>
  </si>
  <si>
    <t>904 0102 000000 0000 700</t>
  </si>
  <si>
    <t>Привлечение муниципальными районами кредитов от  кредитных организаций в валюте Российской Федерации</t>
  </si>
  <si>
    <t>904 0102 000005 0000 710</t>
  </si>
  <si>
    <t>904 01060000000000000</t>
  </si>
  <si>
    <t>Иные источники внутреннего финансирования дефицита бюджета</t>
  </si>
  <si>
    <t>Бюджетные кредиты, предоставленные внутри страны в валюте Российской Федерации</t>
  </si>
  <si>
    <t>904 01060500000000000</t>
  </si>
  <si>
    <t>Получение кредитов от кредитных организаций бюджетами муниципальных районов в валюте Российской Федерации</t>
  </si>
  <si>
    <t>904 01020000050000710</t>
  </si>
  <si>
    <t>Возврат бюджетных кредитов, предоставленных внутри страны в валюте Российской Федерации</t>
  </si>
  <si>
    <t>904 01060500000000600</t>
  </si>
  <si>
    <t>Возврат бюджетных кредитов, предоставленных другим бюджетам бюджетной системы Российской Федерации в валюте Российской Федерации</t>
  </si>
  <si>
    <t>904 01060502000000600</t>
  </si>
  <si>
    <t xml:space="preserve">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</si>
  <si>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904 01060502050000640</t>
  </si>
  <si>
    <t>Предоставление бюджетных кредитов внутри страны в валюте Российской Федерации</t>
  </si>
  <si>
    <t>904 01060500000000500</t>
  </si>
  <si>
    <t>Предоставление бюджетных кредитов другим бюджетам бюджетной системы Российской Федерации в валюте Российской Федерации</t>
  </si>
  <si>
    <t>904 01060502000000500</t>
  </si>
  <si>
    <t xml:space="preserve">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</si>
  <si>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904 01060502050000540</t>
  </si>
  <si>
    <t>источники внешнего финансирования бюджета</t>
  </si>
  <si>
    <t>620</t>
  </si>
  <si>
    <t xml:space="preserve">Изменение остатков средств </t>
  </si>
  <si>
    <t>700</t>
  </si>
  <si>
    <t>904 01050000000000000</t>
  </si>
  <si>
    <t>увеличение остатков средств, всего</t>
  </si>
  <si>
    <t>710</t>
  </si>
  <si>
    <t>904 01050000000000500</t>
  </si>
  <si>
    <t xml:space="preserve">Увеличение прочих остатков  средств бюджетов </t>
  </si>
  <si>
    <t>904 01050200000000500</t>
  </si>
  <si>
    <t xml:space="preserve">Увеличение прочих остатков денежных средств бюджетов </t>
  </si>
  <si>
    <t>904 01050201000000510</t>
  </si>
  <si>
    <t>Увеличение прочих остатков денежных средств бюджетов муниципальных районов</t>
  </si>
  <si>
    <t>904 01050201050000510</t>
  </si>
  <si>
    <t>уменьшение  остатков средств, всего</t>
  </si>
  <si>
    <t>720</t>
  </si>
  <si>
    <t>904 01050000000000600</t>
  </si>
  <si>
    <t xml:space="preserve">Уменьшение прочих остатков  средств бюджетов </t>
  </si>
  <si>
    <t>904 01050200000000600</t>
  </si>
  <si>
    <t xml:space="preserve">Уменьшение прочих остатков денежных средств бюджетов </t>
  </si>
  <si>
    <t>904 01050201000000610</t>
  </si>
  <si>
    <t>Уменьшение прочих остатков денежных средств бюджетов муниципальных районов</t>
  </si>
  <si>
    <t>904 01050201050000610</t>
  </si>
  <si>
    <t>Начальник финансового управления   __________________  В.И. Демиденко</t>
  </si>
  <si>
    <t>Начальник бюджетного отдела        ________________ О.В. Самойлова</t>
  </si>
  <si>
    <t>Главный бухгалтер  ____________________С.И. Сусел</t>
  </si>
  <si>
    <t>"07" июня 2024г.</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</si>
</sst>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quot;г.&quot;"/>
    <numFmt numFmtId="165" formatCode="?"/>
    <numFmt numFmtId="166" formatCode="_-* #,##0.00_р_._-;\-* #,##0.00_р_._-;_-* &quot;-&quot;??_р_._-;_-@_-"/>
  </numFmts>
  <fonts count="12" x14ac:knownFonts="1">
    <font>
      <sz val="10"/>
      <name val="Arial"/>
    </font>
    <font>
      <b/>
      <sz val="11"/>
      <name val="Arial Cyr"/>
    </font>
    <font>
      <sz val="8"/>
      <name val="Arial Cyr"/>
    </font>
    <font>
      <sz val="10"/>
      <name val="Arial Cyr"/>
    </font>
    <font>
      <b/>
      <sz val="11"/>
      <color indexed="8"/>
      <name val="Arial Cyr"/>
    </font>
    <font>
      <sz val="8"/>
      <color indexed="8"/>
      <name val="Arial Cyr"/>
    </font>
    <font>
      <sz val="10"/>
      <color indexed="8"/>
      <name val="Arial Cyr"/>
    </font>
    <font>
      <b/>
      <sz val="8"/>
      <color indexed="8"/>
      <name val="Arial Cyr"/>
    </font>
    <font>
      <sz val="10"/>
      <name val="Arial"/>
      <family val="2"/>
      <charset val="204"/>
    </font>
    <font>
      <sz val="8"/>
      <name val="Arial Cyr"/>
      <charset val="204"/>
    </font>
    <font>
      <sz val="8"/>
      <name val="Arial"/>
      <family val="2"/>
      <charset val="204"/>
    </font>
    <font>
      <sz val="8"/>
      <color rgb="FFFF0000"/>
      <name val="Arial Cyr"/>
    </font>
  </fonts>
  <fills count="2">
    <fill>
      <patternFill patternType="none"/>
    </fill>
    <fill>
      <patternFill patternType="gray125"/>
    </fill>
  </fills>
  <borders count="47">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1">
    <xf numFmtId="0" fontId="0" fillId="0" borderId="0"/>
  </cellStyleXfs>
  <cellXfs count="167">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4" fillId="0" borderId="0" xfId="0" applyNumberFormat="1" applyFont="1" applyFill="1" applyBorder="1" applyAlignment="1">
      <alignment horizontal="center"/>
    </xf>
    <xf numFmtId="0" fontId="4" fillId="0" borderId="0" xfId="0" applyNumberFormat="1" applyFont="1" applyFill="1" applyBorder="1" applyAlignment="1">
      <alignment horizontal="center"/>
    </xf>
    <xf numFmtId="49" fontId="5" fillId="0" borderId="0" xfId="0" applyNumberFormat="1" applyFont="1" applyFill="1" applyBorder="1" applyAlignment="1"/>
    <xf numFmtId="0" fontId="6" fillId="0" borderId="0" xfId="0" applyNumberFormat="1" applyFont="1" applyFill="1" applyBorder="1" applyAlignment="1">
      <alignment horizontal="left"/>
    </xf>
    <xf numFmtId="0" fontId="6" fillId="0" borderId="0" xfId="0" applyNumberFormat="1" applyFont="1" applyFill="1" applyBorder="1" applyAlignment="1"/>
    <xf numFmtId="49" fontId="6" fillId="0" borderId="0" xfId="0" applyNumberFormat="1" applyFont="1" applyFill="1" applyBorder="1" applyAlignment="1"/>
    <xf numFmtId="0" fontId="5" fillId="0" borderId="8" xfId="0" applyNumberFormat="1" applyFont="1" applyFill="1" applyBorder="1" applyAlignment="1">
      <alignment horizontal="center" vertical="center"/>
    </xf>
    <xf numFmtId="0" fontId="5" fillId="0" borderId="9" xfId="0" applyNumberFormat="1" applyFont="1" applyFill="1" applyBorder="1" applyAlignment="1">
      <alignment horizontal="center" vertical="center" wrapText="1"/>
    </xf>
    <xf numFmtId="0" fontId="5" fillId="0" borderId="35" xfId="0" applyNumberFormat="1" applyFont="1" applyFill="1" applyBorder="1" applyAlignment="1">
      <alignment horizontal="center" vertical="center" wrapText="1"/>
    </xf>
    <xf numFmtId="49" fontId="5" fillId="0" borderId="9" xfId="0" applyNumberFormat="1" applyFont="1" applyFill="1" applyBorder="1" applyAlignment="1">
      <alignment horizontal="center" vertical="center" wrapText="1"/>
    </xf>
    <xf numFmtId="49" fontId="5" fillId="0" borderId="9" xfId="0" applyNumberFormat="1" applyFont="1" applyFill="1" applyBorder="1" applyAlignment="1">
      <alignment horizontal="center" vertical="center"/>
    </xf>
    <xf numFmtId="49" fontId="5" fillId="0" borderId="10" xfId="0" applyNumberFormat="1" applyFont="1" applyFill="1" applyBorder="1" applyAlignment="1">
      <alignment horizontal="center" vertical="center" wrapText="1"/>
    </xf>
    <xf numFmtId="0" fontId="5" fillId="0" borderId="11" xfId="0" applyNumberFormat="1" applyFont="1" applyFill="1" applyBorder="1" applyAlignment="1">
      <alignment horizontal="center" vertical="center"/>
    </xf>
    <xf numFmtId="0" fontId="5" fillId="0" borderId="12" xfId="0" applyNumberFormat="1" applyFont="1" applyFill="1" applyBorder="1" applyAlignment="1">
      <alignment horizontal="center" vertical="center" wrapText="1"/>
    </xf>
    <xf numFmtId="0" fontId="5" fillId="0" borderId="36" xfId="0" applyNumberFormat="1" applyFont="1" applyFill="1" applyBorder="1" applyAlignment="1">
      <alignment horizontal="center" vertical="center" wrapText="1"/>
    </xf>
    <xf numFmtId="49" fontId="5" fillId="0" borderId="12" xfId="0" applyNumberFormat="1" applyFont="1" applyFill="1" applyBorder="1" applyAlignment="1">
      <alignment horizontal="center" vertical="center" wrapText="1"/>
    </xf>
    <xf numFmtId="49" fontId="5" fillId="0" borderId="12" xfId="0" applyNumberFormat="1" applyFont="1" applyFill="1" applyBorder="1" applyAlignment="1">
      <alignment horizontal="center" vertical="center"/>
    </xf>
    <xf numFmtId="49" fontId="5" fillId="0" borderId="13" xfId="0" applyNumberFormat="1" applyFont="1" applyFill="1" applyBorder="1" applyAlignment="1">
      <alignment horizontal="center" vertical="center" wrapText="1"/>
    </xf>
    <xf numFmtId="0" fontId="5" fillId="0" borderId="36" xfId="0" applyNumberFormat="1" applyFont="1" applyFill="1" applyBorder="1" applyAlignment="1">
      <alignment vertical="center" wrapText="1"/>
    </xf>
    <xf numFmtId="49" fontId="5" fillId="0" borderId="36" xfId="0" applyNumberFormat="1" applyFont="1" applyFill="1" applyBorder="1" applyAlignment="1">
      <alignment horizontal="center" vertical="center" wrapText="1"/>
    </xf>
    <xf numFmtId="49" fontId="5" fillId="0" borderId="13" xfId="0" applyNumberFormat="1" applyFont="1" applyFill="1" applyBorder="1" applyAlignment="1">
      <alignment vertical="center"/>
    </xf>
    <xf numFmtId="0" fontId="5" fillId="0" borderId="14" xfId="0" applyNumberFormat="1" applyFont="1" applyFill="1" applyBorder="1" applyAlignment="1">
      <alignment horizontal="center" vertical="center"/>
    </xf>
    <xf numFmtId="0" fontId="5" fillId="0" borderId="15" xfId="0" applyNumberFormat="1" applyFont="1" applyFill="1" applyBorder="1" applyAlignment="1">
      <alignment horizontal="center" vertical="center" wrapText="1"/>
    </xf>
    <xf numFmtId="0" fontId="5" fillId="0" borderId="32" xfId="0" applyNumberFormat="1" applyFont="1" applyFill="1" applyBorder="1" applyAlignment="1">
      <alignment vertical="center" wrapText="1"/>
    </xf>
    <xf numFmtId="49" fontId="5" fillId="0" borderId="15" xfId="0" applyNumberFormat="1" applyFont="1" applyFill="1" applyBorder="1" applyAlignment="1">
      <alignment horizontal="center" vertical="center" wrapText="1"/>
    </xf>
    <xf numFmtId="49" fontId="5" fillId="0" borderId="32" xfId="0" applyNumberFormat="1" applyFont="1" applyFill="1" applyBorder="1" applyAlignment="1">
      <alignment horizontal="center" vertical="center" wrapText="1"/>
    </xf>
    <xf numFmtId="49" fontId="5" fillId="0" borderId="16" xfId="0" applyNumberFormat="1" applyFont="1" applyFill="1" applyBorder="1" applyAlignment="1">
      <alignment vertical="center"/>
    </xf>
    <xf numFmtId="0" fontId="5" fillId="0" borderId="17"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8"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49" fontId="5" fillId="0" borderId="18" xfId="0" applyNumberFormat="1" applyFont="1" applyFill="1" applyBorder="1" applyAlignment="1">
      <alignment horizontal="center" vertical="center"/>
    </xf>
    <xf numFmtId="49" fontId="5" fillId="0" borderId="20" xfId="0" applyNumberFormat="1" applyFont="1" applyFill="1" applyBorder="1" applyAlignment="1">
      <alignment horizontal="center" vertical="center"/>
    </xf>
    <xf numFmtId="49" fontId="7" fillId="0" borderId="31" xfId="0" applyNumberFormat="1" applyFont="1" applyFill="1" applyBorder="1" applyAlignment="1">
      <alignment horizontal="left" wrapText="1"/>
    </xf>
    <xf numFmtId="49" fontId="7" fillId="0" borderId="37" xfId="0" applyNumberFormat="1" applyFont="1" applyFill="1" applyBorder="1" applyAlignment="1">
      <alignment horizontal="center" wrapText="1"/>
    </xf>
    <xf numFmtId="49" fontId="7" fillId="0" borderId="32" xfId="0" applyNumberFormat="1" applyFont="1" applyFill="1" applyBorder="1" applyAlignment="1">
      <alignment horizontal="center"/>
    </xf>
    <xf numFmtId="4" fontId="7" fillId="0" borderId="15" xfId="0" applyNumberFormat="1" applyFont="1" applyFill="1" applyBorder="1" applyAlignment="1">
      <alignment horizontal="right"/>
    </xf>
    <xf numFmtId="4" fontId="7" fillId="0" borderId="32" xfId="0" applyNumberFormat="1" applyFont="1" applyFill="1" applyBorder="1" applyAlignment="1">
      <alignment horizontal="right"/>
    </xf>
    <xf numFmtId="4" fontId="7" fillId="0" borderId="16" xfId="0" applyNumberFormat="1" applyFont="1" applyFill="1" applyBorder="1" applyAlignment="1">
      <alignment horizontal="right"/>
    </xf>
    <xf numFmtId="0" fontId="5" fillId="0" borderId="26" xfId="0" applyNumberFormat="1" applyFont="1" applyFill="1" applyBorder="1" applyAlignment="1"/>
    <xf numFmtId="0" fontId="6" fillId="0" borderId="27" xfId="0" applyNumberFormat="1" applyFont="1" applyFill="1" applyBorder="1" applyAlignment="1"/>
    <xf numFmtId="0" fontId="6" fillId="0" borderId="28" xfId="0" applyNumberFormat="1" applyFont="1" applyFill="1" applyBorder="1" applyAlignment="1">
      <alignment horizontal="center"/>
    </xf>
    <xf numFmtId="0" fontId="6" fillId="0" borderId="29" xfId="0" applyNumberFormat="1" applyFont="1" applyFill="1" applyBorder="1" applyAlignment="1">
      <alignment horizontal="right"/>
    </xf>
    <xf numFmtId="0" fontId="6" fillId="0" borderId="29" xfId="0" applyNumberFormat="1" applyFont="1" applyFill="1" applyBorder="1" applyAlignment="1"/>
    <xf numFmtId="0" fontId="6" fillId="0" borderId="30" xfId="0" applyNumberFormat="1" applyFont="1" applyFill="1" applyBorder="1" applyAlignment="1"/>
    <xf numFmtId="49" fontId="5" fillId="0" borderId="21" xfId="0" applyNumberFormat="1" applyFont="1" applyFill="1" applyBorder="1" applyAlignment="1">
      <alignment horizontal="left" wrapText="1"/>
    </xf>
    <xf numFmtId="49" fontId="5" fillId="0" borderId="25" xfId="0" applyNumberFormat="1" applyFont="1" applyFill="1" applyBorder="1" applyAlignment="1">
      <alignment horizontal="center" wrapText="1"/>
    </xf>
    <xf numFmtId="49" fontId="5" fillId="0" borderId="23" xfId="0" applyNumberFormat="1" applyFont="1" applyFill="1" applyBorder="1" applyAlignment="1">
      <alignment horizontal="center"/>
    </xf>
    <xf numFmtId="4" fontId="5" fillId="0" borderId="24" xfId="0" applyNumberFormat="1" applyFont="1" applyFill="1" applyBorder="1" applyAlignment="1">
      <alignment horizontal="right"/>
    </xf>
    <xf numFmtId="4" fontId="5" fillId="0" borderId="23" xfId="0" applyNumberFormat="1" applyFont="1" applyFill="1" applyBorder="1" applyAlignment="1">
      <alignment horizontal="right"/>
    </xf>
    <xf numFmtId="4" fontId="5" fillId="0" borderId="38" xfId="0" applyNumberFormat="1" applyFont="1" applyFill="1" applyBorder="1" applyAlignment="1">
      <alignment horizontal="right"/>
    </xf>
    <xf numFmtId="165" fontId="5" fillId="0" borderId="21" xfId="0" applyNumberFormat="1" applyFont="1" applyFill="1" applyBorder="1" applyAlignment="1">
      <alignment horizontal="left" wrapText="1"/>
    </xf>
    <xf numFmtId="0" fontId="6" fillId="0" borderId="6" xfId="0" applyNumberFormat="1" applyFont="1" applyFill="1" applyBorder="1" applyAlignment="1"/>
    <xf numFmtId="0" fontId="6" fillId="0" borderId="39" xfId="0" applyNumberFormat="1" applyFont="1" applyFill="1" applyBorder="1" applyAlignment="1"/>
    <xf numFmtId="0" fontId="6" fillId="0" borderId="39" xfId="0" applyNumberFormat="1" applyFont="1" applyFill="1" applyBorder="1" applyAlignment="1">
      <alignment horizontal="center"/>
    </xf>
    <xf numFmtId="0" fontId="6" fillId="0" borderId="39" xfId="0" applyNumberFormat="1" applyFont="1" applyFill="1" applyBorder="1" applyAlignment="1">
      <alignment horizontal="right"/>
    </xf>
    <xf numFmtId="49" fontId="5" fillId="0" borderId="38" xfId="0" applyNumberFormat="1" applyFont="1" applyFill="1" applyBorder="1" applyAlignment="1">
      <alignment horizontal="left" wrapText="1"/>
    </xf>
    <xf numFmtId="49" fontId="5" fillId="0" borderId="40" xfId="0" applyNumberFormat="1" applyFont="1" applyFill="1" applyBorder="1" applyAlignment="1">
      <alignment horizontal="center" wrapText="1"/>
    </xf>
    <xf numFmtId="49" fontId="5" fillId="0" borderId="41" xfId="0" applyNumberFormat="1" applyFont="1" applyFill="1" applyBorder="1" applyAlignment="1">
      <alignment horizontal="center"/>
    </xf>
    <xf numFmtId="4" fontId="5" fillId="0" borderId="42" xfId="0" applyNumberFormat="1" applyFont="1" applyFill="1" applyBorder="1" applyAlignment="1">
      <alignment horizontal="right"/>
    </xf>
    <xf numFmtId="4" fontId="5" fillId="0" borderId="43" xfId="0" applyNumberFormat="1" applyFont="1" applyFill="1" applyBorder="1" applyAlignment="1">
      <alignment horizontal="right"/>
    </xf>
    <xf numFmtId="49" fontId="2" fillId="0" borderId="0" xfId="0" applyNumberFormat="1" applyFont="1" applyBorder="1" applyAlignment="1" applyProtection="1">
      <alignment horizontal="right"/>
    </xf>
    <xf numFmtId="49" fontId="3" fillId="0" borderId="0" xfId="0" applyNumberFormat="1" applyFont="1" applyBorder="1" applyAlignment="1" applyProtection="1">
      <alignment horizontal="center"/>
    </xf>
    <xf numFmtId="0" fontId="3" fillId="0" borderId="0" xfId="0" applyFont="1" applyBorder="1" applyAlignment="1" applyProtection="1"/>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32" xfId="0" applyFont="1" applyBorder="1" applyAlignment="1" applyProtection="1">
      <alignment horizontal="center" vertical="center" wrapText="1"/>
    </xf>
    <xf numFmtId="49" fontId="2" fillId="0" borderId="18" xfId="0" applyNumberFormat="1" applyFont="1" applyBorder="1" applyAlignment="1" applyProtection="1">
      <alignment horizontal="center" vertical="center"/>
    </xf>
    <xf numFmtId="49" fontId="2" fillId="0" borderId="44" xfId="0" applyNumberFormat="1" applyFont="1" applyBorder="1" applyAlignment="1" applyProtection="1">
      <alignment horizontal="left" wrapText="1"/>
    </xf>
    <xf numFmtId="49" fontId="2" fillId="0" borderId="24" xfId="0" applyNumberFormat="1" applyFont="1" applyBorder="1" applyAlignment="1" applyProtection="1">
      <alignment horizontal="center" wrapText="1"/>
    </xf>
    <xf numFmtId="4" fontId="2" fillId="0" borderId="38" xfId="0" applyNumberFormat="1" applyFont="1" applyBorder="1" applyAlignment="1" applyProtection="1">
      <alignment horizontal="right"/>
    </xf>
    <xf numFmtId="0" fontId="8" fillId="0" borderId="0" xfId="0" applyFont="1"/>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166" fontId="9"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2" fillId="0" borderId="13" xfId="0" applyNumberFormat="1" applyFont="1" applyBorder="1" applyAlignment="1" applyProtection="1">
      <alignment horizontal="left" wrapText="1"/>
    </xf>
    <xf numFmtId="49" fontId="2" fillId="0" borderId="15" xfId="0" applyNumberFormat="1" applyFont="1" applyBorder="1" applyAlignment="1" applyProtection="1">
      <alignment horizontal="center" wrapText="1"/>
    </xf>
    <xf numFmtId="166" fontId="9" fillId="0" borderId="15" xfId="0" applyNumberFormat="1" applyFont="1" applyBorder="1" applyAlignment="1" applyProtection="1">
      <alignment horizontal="center"/>
    </xf>
    <xf numFmtId="166" fontId="9" fillId="0" borderId="15" xfId="0" applyNumberFormat="1" applyFont="1" applyBorder="1" applyAlignment="1" applyProtection="1">
      <alignment horizontal="center"/>
    </xf>
    <xf numFmtId="49" fontId="2" fillId="0" borderId="24" xfId="0" applyNumberFormat="1" applyFont="1" applyBorder="1" applyAlignment="1" applyProtection="1">
      <alignment horizontal="left" wrapText="1"/>
    </xf>
    <xf numFmtId="49" fontId="2" fillId="0" borderId="11" xfId="0" applyNumberFormat="1" applyFont="1" applyBorder="1" applyAlignment="1" applyProtection="1">
      <alignment horizontal="center" wrapText="1"/>
    </xf>
    <xf numFmtId="49" fontId="2" fillId="0" borderId="12" xfId="0" applyNumberFormat="1" applyFont="1" applyBorder="1" applyAlignment="1" applyProtection="1">
      <alignment horizontal="center" wrapText="1"/>
    </xf>
    <xf numFmtId="4" fontId="2" fillId="0" borderId="12" xfId="0" applyNumberFormat="1" applyFont="1" applyBorder="1" applyAlignment="1" applyProtection="1">
      <alignment horizontal="right"/>
    </xf>
    <xf numFmtId="166" fontId="9" fillId="0" borderId="12" xfId="0" applyNumberFormat="1" applyFont="1" applyBorder="1" applyAlignment="1" applyProtection="1">
      <alignment horizontal="center"/>
    </xf>
    <xf numFmtId="4" fontId="2" fillId="0" borderId="13" xfId="0" applyNumberFormat="1" applyFont="1" applyBorder="1" applyAlignment="1" applyProtection="1">
      <alignment horizontal="right"/>
    </xf>
    <xf numFmtId="49" fontId="2" fillId="0" borderId="29" xfId="0" applyNumberFormat="1" applyFont="1" applyBorder="1" applyAlignment="1" applyProtection="1">
      <alignment horizontal="center" wrapText="1"/>
    </xf>
    <xf numFmtId="49" fontId="2" fillId="0" borderId="15" xfId="0" applyNumberFormat="1" applyFont="1" applyBorder="1" applyAlignment="1" applyProtection="1">
      <alignment horizontal="center" wrapText="1"/>
    </xf>
    <xf numFmtId="49" fontId="10" fillId="0" borderId="0" xfId="0" applyNumberFormat="1" applyFont="1" applyAlignment="1">
      <alignment horizontal="center"/>
    </xf>
    <xf numFmtId="166" fontId="2" fillId="0" borderId="24" xfId="0" applyNumberFormat="1" applyFont="1" applyBorder="1" applyAlignment="1" applyProtection="1">
      <alignment horizontal="right"/>
    </xf>
    <xf numFmtId="49" fontId="2" fillId="0" borderId="25" xfId="0" applyNumberFormat="1" applyFont="1" applyBorder="1" applyAlignment="1" applyProtection="1">
      <alignment horizontal="center" wrapText="1"/>
    </xf>
    <xf numFmtId="4" fontId="2" fillId="0" borderId="24" xfId="0" applyNumberFormat="1" applyFont="1" applyFill="1" applyBorder="1" applyAlignment="1" applyProtection="1">
      <alignment horizontal="right"/>
    </xf>
    <xf numFmtId="4" fontId="2" fillId="0" borderId="15" xfId="0" applyNumberFormat="1" applyFont="1" applyFill="1" applyBorder="1" applyAlignment="1" applyProtection="1">
      <alignment horizontal="right"/>
    </xf>
    <xf numFmtId="166" fontId="2" fillId="0" borderId="24" xfId="0" applyNumberFormat="1" applyFont="1" applyFill="1" applyBorder="1" applyAlignment="1" applyProtection="1">
      <alignment horizontal="right"/>
    </xf>
    <xf numFmtId="49" fontId="2" fillId="0" borderId="46" xfId="0" applyNumberFormat="1" applyFont="1" applyBorder="1" applyAlignment="1" applyProtection="1">
      <alignment horizontal="left" wrapText="1"/>
    </xf>
    <xf numFmtId="4" fontId="11" fillId="0" borderId="15" xfId="0" applyNumberFormat="1" applyFont="1" applyFill="1" applyBorder="1" applyAlignment="1" applyProtection="1">
      <alignment horizontal="right"/>
    </xf>
    <xf numFmtId="49" fontId="9" fillId="0" borderId="21" xfId="0" applyNumberFormat="1" applyFont="1" applyBorder="1" applyAlignment="1" applyProtection="1">
      <alignment horizontal="left" wrapText="1"/>
    </xf>
    <xf numFmtId="49" fontId="9" fillId="0" borderId="22" xfId="0" applyNumberFormat="1" applyFont="1" applyBorder="1" applyAlignment="1" applyProtection="1">
      <alignment horizontal="center" wrapText="1"/>
    </xf>
    <xf numFmtId="49" fontId="9" fillId="0" borderId="44" xfId="0" applyNumberFormat="1" applyFont="1" applyBorder="1" applyAlignment="1" applyProtection="1">
      <alignment horizontal="left" wrapText="1"/>
    </xf>
    <xf numFmtId="0" fontId="3" fillId="0" borderId="33" xfId="0" applyFont="1" applyBorder="1" applyAlignment="1" applyProtection="1">
      <alignment horizontal="left"/>
    </xf>
    <xf numFmtId="0" fontId="3" fillId="0" borderId="34" xfId="0" applyFont="1" applyBorder="1" applyAlignment="1" applyProtection="1">
      <alignment horizontal="center"/>
    </xf>
    <xf numFmtId="0" fontId="3" fillId="0" borderId="34" xfId="0" applyFont="1" applyBorder="1" applyAlignment="1" applyProtection="1">
      <alignment horizontal="left"/>
    </xf>
    <xf numFmtId="49" fontId="3" fillId="0" borderId="34" xfId="0" applyNumberFormat="1" applyFont="1" applyBorder="1" applyAlignment="1" applyProtection="1"/>
    <xf numFmtId="0" fontId="3" fillId="0" borderId="34" xfId="0" applyFont="1" applyBorder="1" applyAlignment="1" applyProtection="1"/>
    <xf numFmtId="0" fontId="10" fillId="0" borderId="0" xfId="0" applyFo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6"/>
  <sheetViews>
    <sheetView showGridLines="0" tabSelected="1" workbookViewId="0">
      <selection sqref="A1:D1"/>
    </sheetView>
  </sheetViews>
  <sheetFormatPr defaultRowHeight="12.75" customHeight="1" x14ac:dyDescent="0.2"/>
  <cols>
    <col min="1" max="1" width="43.7109375" customWidth="1"/>
    <col min="2" max="2" width="6.140625" customWidth="1"/>
    <col min="3" max="3" width="40.7109375" customWidth="1"/>
    <col min="4" max="4" width="21" customWidth="1"/>
    <col min="5" max="6" width="18.7109375" customWidth="1"/>
  </cols>
  <sheetData>
    <row r="1" spans="1:6" ht="15" x14ac:dyDescent="0.25">
      <c r="A1" s="43"/>
      <c r="B1" s="43"/>
      <c r="C1" s="43"/>
      <c r="D1" s="43"/>
      <c r="E1" s="2"/>
      <c r="F1" s="2"/>
    </row>
    <row r="2" spans="1:6" ht="16.7" customHeight="1" x14ac:dyDescent="0.25">
      <c r="A2" s="43" t="s">
        <v>0</v>
      </c>
      <c r="B2" s="43"/>
      <c r="C2" s="43"/>
      <c r="D2" s="43"/>
      <c r="E2" s="3"/>
      <c r="F2" s="4" t="s">
        <v>1</v>
      </c>
    </row>
    <row r="3" spans="1:6" x14ac:dyDescent="0.2">
      <c r="A3" s="5"/>
      <c r="B3" s="5"/>
      <c r="C3" s="5"/>
      <c r="D3" s="5"/>
      <c r="E3" s="6" t="s">
        <v>2</v>
      </c>
      <c r="F3" s="7" t="s">
        <v>3</v>
      </c>
    </row>
    <row r="4" spans="1:6" x14ac:dyDescent="0.2">
      <c r="A4" s="44" t="s">
        <v>5</v>
      </c>
      <c r="B4" s="44"/>
      <c r="C4" s="44"/>
      <c r="D4" s="44"/>
      <c r="E4" s="3" t="s">
        <v>4</v>
      </c>
      <c r="F4" s="8" t="s">
        <v>6</v>
      </c>
    </row>
    <row r="5" spans="1:6" x14ac:dyDescent="0.2">
      <c r="A5" s="9"/>
      <c r="B5" s="9"/>
      <c r="C5" s="9"/>
      <c r="D5" s="9"/>
      <c r="E5" s="3" t="s">
        <v>7</v>
      </c>
      <c r="F5" s="10" t="s">
        <v>17</v>
      </c>
    </row>
    <row r="6" spans="1:6" x14ac:dyDescent="0.2">
      <c r="A6" s="11" t="s">
        <v>8</v>
      </c>
      <c r="B6" s="45" t="s">
        <v>13</v>
      </c>
      <c r="C6" s="46"/>
      <c r="D6" s="46"/>
      <c r="E6" s="3" t="s">
        <v>9</v>
      </c>
      <c r="F6" s="10" t="s">
        <v>18</v>
      </c>
    </row>
    <row r="7" spans="1:6" x14ac:dyDescent="0.2">
      <c r="A7" s="11" t="s">
        <v>10</v>
      </c>
      <c r="B7" s="47" t="s">
        <v>14</v>
      </c>
      <c r="C7" s="47"/>
      <c r="D7" s="47"/>
      <c r="E7" s="3" t="s">
        <v>11</v>
      </c>
      <c r="F7" s="12" t="s">
        <v>19</v>
      </c>
    </row>
    <row r="8" spans="1:6" x14ac:dyDescent="0.2">
      <c r="A8" s="11" t="s">
        <v>15</v>
      </c>
      <c r="B8" s="11"/>
      <c r="C8" s="11"/>
      <c r="D8" s="13"/>
      <c r="E8" s="3"/>
      <c r="F8" s="14"/>
    </row>
    <row r="9" spans="1:6" x14ac:dyDescent="0.2">
      <c r="A9" s="11" t="s">
        <v>16</v>
      </c>
      <c r="B9" s="11"/>
      <c r="C9" s="15"/>
      <c r="D9" s="13"/>
      <c r="E9" s="3" t="s">
        <v>20</v>
      </c>
      <c r="F9" s="16" t="s">
        <v>12</v>
      </c>
    </row>
    <row r="10" spans="1:6" ht="20.25" customHeight="1" x14ac:dyDescent="0.25">
      <c r="A10" s="43" t="s">
        <v>21</v>
      </c>
      <c r="B10" s="43"/>
      <c r="C10" s="43"/>
      <c r="D10" s="43"/>
      <c r="E10" s="1"/>
      <c r="F10" s="17"/>
    </row>
    <row r="11" spans="1:6" ht="4.1500000000000004" customHeight="1" x14ac:dyDescent="0.2">
      <c r="A11" s="54" t="s">
        <v>22</v>
      </c>
      <c r="B11" s="48" t="s">
        <v>23</v>
      </c>
      <c r="C11" s="48" t="s">
        <v>24</v>
      </c>
      <c r="D11" s="51" t="s">
        <v>25</v>
      </c>
      <c r="E11" s="51" t="s">
        <v>26</v>
      </c>
      <c r="F11" s="57" t="s">
        <v>27</v>
      </c>
    </row>
    <row r="12" spans="1:6" ht="3.6" customHeight="1" x14ac:dyDescent="0.2">
      <c r="A12" s="55"/>
      <c r="B12" s="49"/>
      <c r="C12" s="49"/>
      <c r="D12" s="52"/>
      <c r="E12" s="52"/>
      <c r="F12" s="58"/>
    </row>
    <row r="13" spans="1:6" ht="3" customHeight="1" x14ac:dyDescent="0.2">
      <c r="A13" s="55"/>
      <c r="B13" s="49"/>
      <c r="C13" s="49"/>
      <c r="D13" s="52"/>
      <c r="E13" s="52"/>
      <c r="F13" s="58"/>
    </row>
    <row r="14" spans="1:6" ht="3" customHeight="1" x14ac:dyDescent="0.2">
      <c r="A14" s="55"/>
      <c r="B14" s="49"/>
      <c r="C14" s="49"/>
      <c r="D14" s="52"/>
      <c r="E14" s="52"/>
      <c r="F14" s="58"/>
    </row>
    <row r="15" spans="1:6" ht="3" customHeight="1" x14ac:dyDescent="0.2">
      <c r="A15" s="55"/>
      <c r="B15" s="49"/>
      <c r="C15" s="49"/>
      <c r="D15" s="52"/>
      <c r="E15" s="52"/>
      <c r="F15" s="58"/>
    </row>
    <row r="16" spans="1:6" ht="3" customHeight="1" x14ac:dyDescent="0.2">
      <c r="A16" s="55"/>
      <c r="B16" s="49"/>
      <c r="C16" s="49"/>
      <c r="D16" s="52"/>
      <c r="E16" s="52"/>
      <c r="F16" s="58"/>
    </row>
    <row r="17" spans="1:6" ht="23.45" customHeight="1" x14ac:dyDescent="0.2">
      <c r="A17" s="56"/>
      <c r="B17" s="50"/>
      <c r="C17" s="50"/>
      <c r="D17" s="53"/>
      <c r="E17" s="53"/>
      <c r="F17" s="59"/>
    </row>
    <row r="18" spans="1:6" ht="12.6" customHeight="1" x14ac:dyDescent="0.2">
      <c r="A18" s="18">
        <v>1</v>
      </c>
      <c r="B18" s="19">
        <v>2</v>
      </c>
      <c r="C18" s="20">
        <v>3</v>
      </c>
      <c r="D18" s="21" t="s">
        <v>28</v>
      </c>
      <c r="E18" s="22" t="s">
        <v>29</v>
      </c>
      <c r="F18" s="23" t="s">
        <v>30</v>
      </c>
    </row>
    <row r="19" spans="1:6" x14ac:dyDescent="0.2">
      <c r="A19" s="24" t="s">
        <v>31</v>
      </c>
      <c r="B19" s="25" t="s">
        <v>32</v>
      </c>
      <c r="C19" s="26" t="s">
        <v>33</v>
      </c>
      <c r="D19" s="27">
        <v>4714596500</v>
      </c>
      <c r="E19" s="28">
        <v>1906913913.77</v>
      </c>
      <c r="F19" s="27">
        <f>IF(OR(D19="-",IF(E19="-",0,E19)&gt;=IF(D19="-",0,D19)),"-",IF(D19="-",0,D19)-IF(E19="-",0,E19))</f>
        <v>2807682586.23</v>
      </c>
    </row>
    <row r="20" spans="1:6" x14ac:dyDescent="0.2">
      <c r="A20" s="29" t="s">
        <v>34</v>
      </c>
      <c r="B20" s="30"/>
      <c r="C20" s="31"/>
      <c r="D20" s="32"/>
      <c r="E20" s="32"/>
      <c r="F20" s="33"/>
    </row>
    <row r="21" spans="1:6" x14ac:dyDescent="0.2">
      <c r="A21" s="34" t="s">
        <v>35</v>
      </c>
      <c r="B21" s="35" t="s">
        <v>32</v>
      </c>
      <c r="C21" s="36" t="s">
        <v>36</v>
      </c>
      <c r="D21" s="37">
        <v>649194500</v>
      </c>
      <c r="E21" s="37">
        <v>255860600.72</v>
      </c>
      <c r="F21" s="38">
        <f t="shared" ref="F21:F84" si="0">IF(OR(D21="-",IF(E21="-",0,E21)&gt;=IF(D21="-",0,D21)),"-",IF(D21="-",0,D21)-IF(E21="-",0,E21))</f>
        <v>393333899.27999997</v>
      </c>
    </row>
    <row r="22" spans="1:6" x14ac:dyDescent="0.2">
      <c r="A22" s="34" t="s">
        <v>37</v>
      </c>
      <c r="B22" s="35" t="s">
        <v>32</v>
      </c>
      <c r="C22" s="36" t="s">
        <v>38</v>
      </c>
      <c r="D22" s="37">
        <v>440474900</v>
      </c>
      <c r="E22" s="37">
        <v>152345591.91999999</v>
      </c>
      <c r="F22" s="38">
        <f t="shared" si="0"/>
        <v>288129308.08000004</v>
      </c>
    </row>
    <row r="23" spans="1:6" x14ac:dyDescent="0.2">
      <c r="A23" s="34" t="s">
        <v>39</v>
      </c>
      <c r="B23" s="35" t="s">
        <v>32</v>
      </c>
      <c r="C23" s="36" t="s">
        <v>40</v>
      </c>
      <c r="D23" s="37">
        <v>440474900</v>
      </c>
      <c r="E23" s="37">
        <v>152345591.91999999</v>
      </c>
      <c r="F23" s="38">
        <f t="shared" si="0"/>
        <v>288129308.08000004</v>
      </c>
    </row>
    <row r="24" spans="1:6" ht="67.5" x14ac:dyDescent="0.2">
      <c r="A24" s="39" t="s">
        <v>41</v>
      </c>
      <c r="B24" s="35" t="s">
        <v>32</v>
      </c>
      <c r="C24" s="36" t="s">
        <v>42</v>
      </c>
      <c r="D24" s="37">
        <v>402814300</v>
      </c>
      <c r="E24" s="37">
        <v>143833232.71000001</v>
      </c>
      <c r="F24" s="38">
        <f t="shared" si="0"/>
        <v>258981067.28999999</v>
      </c>
    </row>
    <row r="25" spans="1:6" ht="90" x14ac:dyDescent="0.2">
      <c r="A25" s="39" t="s">
        <v>43</v>
      </c>
      <c r="B25" s="35" t="s">
        <v>32</v>
      </c>
      <c r="C25" s="36" t="s">
        <v>44</v>
      </c>
      <c r="D25" s="37" t="s">
        <v>45</v>
      </c>
      <c r="E25" s="37">
        <v>143697386.88</v>
      </c>
      <c r="F25" s="38" t="str">
        <f t="shared" si="0"/>
        <v>-</v>
      </c>
    </row>
    <row r="26" spans="1:6" ht="90" x14ac:dyDescent="0.2">
      <c r="A26" s="39" t="s">
        <v>46</v>
      </c>
      <c r="B26" s="35" t="s">
        <v>32</v>
      </c>
      <c r="C26" s="36" t="s">
        <v>47</v>
      </c>
      <c r="D26" s="37" t="s">
        <v>45</v>
      </c>
      <c r="E26" s="37">
        <v>135845.82999999999</v>
      </c>
      <c r="F26" s="38" t="str">
        <f t="shared" si="0"/>
        <v>-</v>
      </c>
    </row>
    <row r="27" spans="1:6" ht="101.25" x14ac:dyDescent="0.2">
      <c r="A27" s="39" t="s">
        <v>48</v>
      </c>
      <c r="B27" s="35" t="s">
        <v>32</v>
      </c>
      <c r="C27" s="36" t="s">
        <v>49</v>
      </c>
      <c r="D27" s="37">
        <v>2907100</v>
      </c>
      <c r="E27" s="37">
        <v>1436783.63</v>
      </c>
      <c r="F27" s="38">
        <f t="shared" si="0"/>
        <v>1470316.37</v>
      </c>
    </row>
    <row r="28" spans="1:6" ht="123.75" x14ac:dyDescent="0.2">
      <c r="A28" s="39" t="s">
        <v>50</v>
      </c>
      <c r="B28" s="35" t="s">
        <v>32</v>
      </c>
      <c r="C28" s="36" t="s">
        <v>51</v>
      </c>
      <c r="D28" s="37" t="s">
        <v>45</v>
      </c>
      <c r="E28" s="37">
        <v>1436783.63</v>
      </c>
      <c r="F28" s="38" t="str">
        <f t="shared" si="0"/>
        <v>-</v>
      </c>
    </row>
    <row r="29" spans="1:6" ht="33.75" x14ac:dyDescent="0.2">
      <c r="A29" s="34" t="s">
        <v>52</v>
      </c>
      <c r="B29" s="35" t="s">
        <v>32</v>
      </c>
      <c r="C29" s="36" t="s">
        <v>53</v>
      </c>
      <c r="D29" s="37">
        <v>13875000</v>
      </c>
      <c r="E29" s="37">
        <v>622028.12</v>
      </c>
      <c r="F29" s="38">
        <f t="shared" si="0"/>
        <v>13252971.880000001</v>
      </c>
    </row>
    <row r="30" spans="1:6" ht="67.5" x14ac:dyDescent="0.2">
      <c r="A30" s="34" t="s">
        <v>54</v>
      </c>
      <c r="B30" s="35" t="s">
        <v>32</v>
      </c>
      <c r="C30" s="36" t="s">
        <v>55</v>
      </c>
      <c r="D30" s="37" t="s">
        <v>45</v>
      </c>
      <c r="E30" s="37">
        <v>614782.53</v>
      </c>
      <c r="F30" s="38" t="str">
        <f t="shared" si="0"/>
        <v>-</v>
      </c>
    </row>
    <row r="31" spans="1:6" ht="67.5" x14ac:dyDescent="0.2">
      <c r="A31" s="34" t="s">
        <v>56</v>
      </c>
      <c r="B31" s="35" t="s">
        <v>32</v>
      </c>
      <c r="C31" s="36" t="s">
        <v>57</v>
      </c>
      <c r="D31" s="37" t="s">
        <v>45</v>
      </c>
      <c r="E31" s="37">
        <v>7245.59</v>
      </c>
      <c r="F31" s="38" t="str">
        <f t="shared" si="0"/>
        <v>-</v>
      </c>
    </row>
    <row r="32" spans="1:6" ht="78.75" x14ac:dyDescent="0.2">
      <c r="A32" s="39" t="s">
        <v>58</v>
      </c>
      <c r="B32" s="35" t="s">
        <v>32</v>
      </c>
      <c r="C32" s="36" t="s">
        <v>59</v>
      </c>
      <c r="D32" s="37">
        <v>20878500</v>
      </c>
      <c r="E32" s="37">
        <v>4356267.08</v>
      </c>
      <c r="F32" s="38">
        <f t="shared" si="0"/>
        <v>16522232.92</v>
      </c>
    </row>
    <row r="33" spans="1:6" ht="78.75" x14ac:dyDescent="0.2">
      <c r="A33" s="39" t="s">
        <v>58</v>
      </c>
      <c r="B33" s="35" t="s">
        <v>32</v>
      </c>
      <c r="C33" s="36" t="s">
        <v>60</v>
      </c>
      <c r="D33" s="37" t="s">
        <v>45</v>
      </c>
      <c r="E33" s="37">
        <v>4356267.08</v>
      </c>
      <c r="F33" s="38" t="str">
        <f t="shared" si="0"/>
        <v>-</v>
      </c>
    </row>
    <row r="34" spans="1:6" ht="45" x14ac:dyDescent="0.2">
      <c r="A34" s="34" t="s">
        <v>61</v>
      </c>
      <c r="B34" s="35" t="s">
        <v>32</v>
      </c>
      <c r="C34" s="36" t="s">
        <v>62</v>
      </c>
      <c r="D34" s="37" t="s">
        <v>45</v>
      </c>
      <c r="E34" s="37">
        <v>1450544</v>
      </c>
      <c r="F34" s="38" t="str">
        <f t="shared" si="0"/>
        <v>-</v>
      </c>
    </row>
    <row r="35" spans="1:6" ht="67.5" x14ac:dyDescent="0.2">
      <c r="A35" s="39" t="s">
        <v>63</v>
      </c>
      <c r="B35" s="35" t="s">
        <v>32</v>
      </c>
      <c r="C35" s="36" t="s">
        <v>64</v>
      </c>
      <c r="D35" s="37" t="s">
        <v>45</v>
      </c>
      <c r="E35" s="37">
        <v>1450544</v>
      </c>
      <c r="F35" s="38" t="str">
        <f t="shared" si="0"/>
        <v>-</v>
      </c>
    </row>
    <row r="36" spans="1:6" ht="45" x14ac:dyDescent="0.2">
      <c r="A36" s="34" t="s">
        <v>65</v>
      </c>
      <c r="B36" s="35" t="s">
        <v>32</v>
      </c>
      <c r="C36" s="36" t="s">
        <v>66</v>
      </c>
      <c r="D36" s="37" t="s">
        <v>45</v>
      </c>
      <c r="E36" s="37">
        <v>646736.38</v>
      </c>
      <c r="F36" s="38" t="str">
        <f t="shared" si="0"/>
        <v>-</v>
      </c>
    </row>
    <row r="37" spans="1:6" ht="67.5" x14ac:dyDescent="0.2">
      <c r="A37" s="39" t="s">
        <v>67</v>
      </c>
      <c r="B37" s="35" t="s">
        <v>32</v>
      </c>
      <c r="C37" s="36" t="s">
        <v>68</v>
      </c>
      <c r="D37" s="37" t="s">
        <v>45</v>
      </c>
      <c r="E37" s="37">
        <v>646736.38</v>
      </c>
      <c r="F37" s="38" t="str">
        <f t="shared" si="0"/>
        <v>-</v>
      </c>
    </row>
    <row r="38" spans="1:6" ht="33.75" x14ac:dyDescent="0.2">
      <c r="A38" s="34" t="s">
        <v>69</v>
      </c>
      <c r="B38" s="35" t="s">
        <v>32</v>
      </c>
      <c r="C38" s="36" t="s">
        <v>70</v>
      </c>
      <c r="D38" s="37">
        <v>46731000</v>
      </c>
      <c r="E38" s="37">
        <v>20376709.760000002</v>
      </c>
      <c r="F38" s="38">
        <f t="shared" si="0"/>
        <v>26354290.239999998</v>
      </c>
    </row>
    <row r="39" spans="1:6" ht="22.5" x14ac:dyDescent="0.2">
      <c r="A39" s="34" t="s">
        <v>71</v>
      </c>
      <c r="B39" s="35" t="s">
        <v>32</v>
      </c>
      <c r="C39" s="36" t="s">
        <v>72</v>
      </c>
      <c r="D39" s="37">
        <v>46731000</v>
      </c>
      <c r="E39" s="37">
        <v>20376709.760000002</v>
      </c>
      <c r="F39" s="38">
        <f t="shared" si="0"/>
        <v>26354290.239999998</v>
      </c>
    </row>
    <row r="40" spans="1:6" ht="67.5" x14ac:dyDescent="0.2">
      <c r="A40" s="34" t="s">
        <v>73</v>
      </c>
      <c r="B40" s="35" t="s">
        <v>32</v>
      </c>
      <c r="C40" s="36" t="s">
        <v>74</v>
      </c>
      <c r="D40" s="37">
        <v>24372200</v>
      </c>
      <c r="E40" s="37">
        <v>10299267.119999999</v>
      </c>
      <c r="F40" s="38">
        <f t="shared" si="0"/>
        <v>14072932.880000001</v>
      </c>
    </row>
    <row r="41" spans="1:6" ht="101.25" x14ac:dyDescent="0.2">
      <c r="A41" s="39" t="s">
        <v>75</v>
      </c>
      <c r="B41" s="35" t="s">
        <v>32</v>
      </c>
      <c r="C41" s="36" t="s">
        <v>76</v>
      </c>
      <c r="D41" s="37">
        <v>24372200</v>
      </c>
      <c r="E41" s="37">
        <v>10299267.119999999</v>
      </c>
      <c r="F41" s="38">
        <f t="shared" si="0"/>
        <v>14072932.880000001</v>
      </c>
    </row>
    <row r="42" spans="1:6" ht="78.75" x14ac:dyDescent="0.2">
      <c r="A42" s="39" t="s">
        <v>77</v>
      </c>
      <c r="B42" s="35" t="s">
        <v>32</v>
      </c>
      <c r="C42" s="36" t="s">
        <v>78</v>
      </c>
      <c r="D42" s="37">
        <v>116100</v>
      </c>
      <c r="E42" s="37">
        <v>57305.52</v>
      </c>
      <c r="F42" s="38">
        <f t="shared" si="0"/>
        <v>58794.48</v>
      </c>
    </row>
    <row r="43" spans="1:6" ht="112.5" x14ac:dyDescent="0.2">
      <c r="A43" s="39" t="s">
        <v>79</v>
      </c>
      <c r="B43" s="35" t="s">
        <v>32</v>
      </c>
      <c r="C43" s="36" t="s">
        <v>80</v>
      </c>
      <c r="D43" s="37">
        <v>116100</v>
      </c>
      <c r="E43" s="37">
        <v>57305.52</v>
      </c>
      <c r="F43" s="38">
        <f t="shared" si="0"/>
        <v>58794.48</v>
      </c>
    </row>
    <row r="44" spans="1:6" ht="67.5" x14ac:dyDescent="0.2">
      <c r="A44" s="34" t="s">
        <v>81</v>
      </c>
      <c r="B44" s="35" t="s">
        <v>32</v>
      </c>
      <c r="C44" s="36" t="s">
        <v>82</v>
      </c>
      <c r="D44" s="37">
        <v>25271200</v>
      </c>
      <c r="E44" s="37">
        <v>11180413.369999999</v>
      </c>
      <c r="F44" s="38">
        <f t="shared" si="0"/>
        <v>14090786.630000001</v>
      </c>
    </row>
    <row r="45" spans="1:6" ht="101.25" x14ac:dyDescent="0.2">
      <c r="A45" s="39" t="s">
        <v>83</v>
      </c>
      <c r="B45" s="35" t="s">
        <v>32</v>
      </c>
      <c r="C45" s="36" t="s">
        <v>84</v>
      </c>
      <c r="D45" s="37">
        <v>25271200</v>
      </c>
      <c r="E45" s="37">
        <v>11180413.369999999</v>
      </c>
      <c r="F45" s="38">
        <f t="shared" si="0"/>
        <v>14090786.630000001</v>
      </c>
    </row>
    <row r="46" spans="1:6" ht="67.5" x14ac:dyDescent="0.2">
      <c r="A46" s="34" t="s">
        <v>85</v>
      </c>
      <c r="B46" s="35" t="s">
        <v>32</v>
      </c>
      <c r="C46" s="36" t="s">
        <v>86</v>
      </c>
      <c r="D46" s="37">
        <v>-3028500</v>
      </c>
      <c r="E46" s="37">
        <v>-1160276.25</v>
      </c>
      <c r="F46" s="38" t="str">
        <f t="shared" si="0"/>
        <v>-</v>
      </c>
    </row>
    <row r="47" spans="1:6" ht="101.25" x14ac:dyDescent="0.2">
      <c r="A47" s="39" t="s">
        <v>87</v>
      </c>
      <c r="B47" s="35" t="s">
        <v>32</v>
      </c>
      <c r="C47" s="36" t="s">
        <v>88</v>
      </c>
      <c r="D47" s="37">
        <v>-3028500</v>
      </c>
      <c r="E47" s="37">
        <v>-1160276.25</v>
      </c>
      <c r="F47" s="38" t="str">
        <f t="shared" si="0"/>
        <v>-</v>
      </c>
    </row>
    <row r="48" spans="1:6" x14ac:dyDescent="0.2">
      <c r="A48" s="34" t="s">
        <v>89</v>
      </c>
      <c r="B48" s="35" t="s">
        <v>32</v>
      </c>
      <c r="C48" s="36" t="s">
        <v>90</v>
      </c>
      <c r="D48" s="37">
        <v>52938100</v>
      </c>
      <c r="E48" s="37">
        <v>38717696.939999998</v>
      </c>
      <c r="F48" s="38">
        <f t="shared" si="0"/>
        <v>14220403.060000002</v>
      </c>
    </row>
    <row r="49" spans="1:6" ht="22.5" x14ac:dyDescent="0.2">
      <c r="A49" s="34" t="s">
        <v>91</v>
      </c>
      <c r="B49" s="35" t="s">
        <v>32</v>
      </c>
      <c r="C49" s="36" t="s">
        <v>92</v>
      </c>
      <c r="D49" s="37">
        <v>29525900</v>
      </c>
      <c r="E49" s="37">
        <v>15460820.58</v>
      </c>
      <c r="F49" s="38">
        <f t="shared" si="0"/>
        <v>14065079.42</v>
      </c>
    </row>
    <row r="50" spans="1:6" ht="22.5" x14ac:dyDescent="0.2">
      <c r="A50" s="34" t="s">
        <v>93</v>
      </c>
      <c r="B50" s="35" t="s">
        <v>32</v>
      </c>
      <c r="C50" s="36" t="s">
        <v>94</v>
      </c>
      <c r="D50" s="37">
        <v>18453700</v>
      </c>
      <c r="E50" s="37">
        <v>10550300.789999999</v>
      </c>
      <c r="F50" s="38">
        <f t="shared" si="0"/>
        <v>7903399.2100000009</v>
      </c>
    </row>
    <row r="51" spans="1:6" ht="22.5" x14ac:dyDescent="0.2">
      <c r="A51" s="34" t="s">
        <v>93</v>
      </c>
      <c r="B51" s="35" t="s">
        <v>32</v>
      </c>
      <c r="C51" s="36" t="s">
        <v>95</v>
      </c>
      <c r="D51" s="37">
        <v>18453700</v>
      </c>
      <c r="E51" s="37">
        <v>10550300.789999999</v>
      </c>
      <c r="F51" s="38">
        <f t="shared" si="0"/>
        <v>7903399.2100000009</v>
      </c>
    </row>
    <row r="52" spans="1:6" ht="33.75" x14ac:dyDescent="0.2">
      <c r="A52" s="34" t="s">
        <v>96</v>
      </c>
      <c r="B52" s="35" t="s">
        <v>32</v>
      </c>
      <c r="C52" s="36" t="s">
        <v>97</v>
      </c>
      <c r="D52" s="37">
        <v>11072200</v>
      </c>
      <c r="E52" s="37">
        <v>4910519.79</v>
      </c>
      <c r="F52" s="38">
        <f t="shared" si="0"/>
        <v>6161680.21</v>
      </c>
    </row>
    <row r="53" spans="1:6" ht="56.25" x14ac:dyDescent="0.2">
      <c r="A53" s="34" t="s">
        <v>98</v>
      </c>
      <c r="B53" s="35" t="s">
        <v>32</v>
      </c>
      <c r="C53" s="36" t="s">
        <v>99</v>
      </c>
      <c r="D53" s="37">
        <v>11072200</v>
      </c>
      <c r="E53" s="37">
        <v>4910519.79</v>
      </c>
      <c r="F53" s="38">
        <f t="shared" si="0"/>
        <v>6161680.21</v>
      </c>
    </row>
    <row r="54" spans="1:6" ht="22.5" x14ac:dyDescent="0.2">
      <c r="A54" s="34" t="s">
        <v>100</v>
      </c>
      <c r="B54" s="35" t="s">
        <v>32</v>
      </c>
      <c r="C54" s="36" t="s">
        <v>101</v>
      </c>
      <c r="D54" s="37" t="s">
        <v>45</v>
      </c>
      <c r="E54" s="37">
        <v>44215.199999999997</v>
      </c>
      <c r="F54" s="38" t="str">
        <f t="shared" si="0"/>
        <v>-</v>
      </c>
    </row>
    <row r="55" spans="1:6" ht="22.5" x14ac:dyDescent="0.2">
      <c r="A55" s="34" t="s">
        <v>100</v>
      </c>
      <c r="B55" s="35" t="s">
        <v>32</v>
      </c>
      <c r="C55" s="36" t="s">
        <v>102</v>
      </c>
      <c r="D55" s="37" t="s">
        <v>45</v>
      </c>
      <c r="E55" s="37">
        <v>44215.199999999997</v>
      </c>
      <c r="F55" s="38" t="str">
        <f t="shared" si="0"/>
        <v>-</v>
      </c>
    </row>
    <row r="56" spans="1:6" ht="45" x14ac:dyDescent="0.2">
      <c r="A56" s="34" t="s">
        <v>103</v>
      </c>
      <c r="B56" s="35" t="s">
        <v>32</v>
      </c>
      <c r="C56" s="36" t="s">
        <v>104</v>
      </c>
      <c r="D56" s="37" t="s">
        <v>45</v>
      </c>
      <c r="E56" s="37">
        <v>43649.35</v>
      </c>
      <c r="F56" s="38" t="str">
        <f t="shared" si="0"/>
        <v>-</v>
      </c>
    </row>
    <row r="57" spans="1:6" ht="45" x14ac:dyDescent="0.2">
      <c r="A57" s="34" t="s">
        <v>105</v>
      </c>
      <c r="B57" s="35" t="s">
        <v>32</v>
      </c>
      <c r="C57" s="36" t="s">
        <v>106</v>
      </c>
      <c r="D57" s="37" t="s">
        <v>45</v>
      </c>
      <c r="E57" s="37">
        <v>565.85</v>
      </c>
      <c r="F57" s="38" t="str">
        <f t="shared" si="0"/>
        <v>-</v>
      </c>
    </row>
    <row r="58" spans="1:6" x14ac:dyDescent="0.2">
      <c r="A58" s="34" t="s">
        <v>107</v>
      </c>
      <c r="B58" s="35" t="s">
        <v>32</v>
      </c>
      <c r="C58" s="36" t="s">
        <v>108</v>
      </c>
      <c r="D58" s="37">
        <v>9080000</v>
      </c>
      <c r="E58" s="37">
        <v>7361565.5199999996</v>
      </c>
      <c r="F58" s="38">
        <f t="shared" si="0"/>
        <v>1718434.4800000004</v>
      </c>
    </row>
    <row r="59" spans="1:6" x14ac:dyDescent="0.2">
      <c r="A59" s="34" t="s">
        <v>107</v>
      </c>
      <c r="B59" s="35" t="s">
        <v>32</v>
      </c>
      <c r="C59" s="36" t="s">
        <v>109</v>
      </c>
      <c r="D59" s="37">
        <v>9080000</v>
      </c>
      <c r="E59" s="37">
        <v>7361565.5199999996</v>
      </c>
      <c r="F59" s="38">
        <f t="shared" si="0"/>
        <v>1718434.4800000004</v>
      </c>
    </row>
    <row r="60" spans="1:6" ht="45" x14ac:dyDescent="0.2">
      <c r="A60" s="34" t="s">
        <v>110</v>
      </c>
      <c r="B60" s="35" t="s">
        <v>32</v>
      </c>
      <c r="C60" s="36" t="s">
        <v>111</v>
      </c>
      <c r="D60" s="37" t="s">
        <v>45</v>
      </c>
      <c r="E60" s="37">
        <v>7361565.5199999996</v>
      </c>
      <c r="F60" s="38" t="str">
        <f t="shared" si="0"/>
        <v>-</v>
      </c>
    </row>
    <row r="61" spans="1:6" ht="22.5" x14ac:dyDescent="0.2">
      <c r="A61" s="34" t="s">
        <v>112</v>
      </c>
      <c r="B61" s="35" t="s">
        <v>32</v>
      </c>
      <c r="C61" s="36" t="s">
        <v>113</v>
      </c>
      <c r="D61" s="37">
        <v>14332200</v>
      </c>
      <c r="E61" s="37">
        <v>15851095.640000001</v>
      </c>
      <c r="F61" s="38" t="str">
        <f t="shared" si="0"/>
        <v>-</v>
      </c>
    </row>
    <row r="62" spans="1:6" ht="33.75" x14ac:dyDescent="0.2">
      <c r="A62" s="34" t="s">
        <v>114</v>
      </c>
      <c r="B62" s="35" t="s">
        <v>32</v>
      </c>
      <c r="C62" s="36" t="s">
        <v>115</v>
      </c>
      <c r="D62" s="37">
        <v>14332200</v>
      </c>
      <c r="E62" s="37">
        <v>15851095.640000001</v>
      </c>
      <c r="F62" s="38" t="str">
        <f t="shared" si="0"/>
        <v>-</v>
      </c>
    </row>
    <row r="63" spans="1:6" ht="67.5" x14ac:dyDescent="0.2">
      <c r="A63" s="34" t="s">
        <v>116</v>
      </c>
      <c r="B63" s="35" t="s">
        <v>32</v>
      </c>
      <c r="C63" s="36" t="s">
        <v>117</v>
      </c>
      <c r="D63" s="37" t="s">
        <v>45</v>
      </c>
      <c r="E63" s="37">
        <v>15851095.640000001</v>
      </c>
      <c r="F63" s="38" t="str">
        <f t="shared" si="0"/>
        <v>-</v>
      </c>
    </row>
    <row r="64" spans="1:6" x14ac:dyDescent="0.2">
      <c r="A64" s="34" t="s">
        <v>118</v>
      </c>
      <c r="B64" s="35" t="s">
        <v>32</v>
      </c>
      <c r="C64" s="36" t="s">
        <v>119</v>
      </c>
      <c r="D64" s="37">
        <v>28196000</v>
      </c>
      <c r="E64" s="37">
        <v>4025447.71</v>
      </c>
      <c r="F64" s="38">
        <f t="shared" si="0"/>
        <v>24170552.289999999</v>
      </c>
    </row>
    <row r="65" spans="1:6" x14ac:dyDescent="0.2">
      <c r="A65" s="34" t="s">
        <v>120</v>
      </c>
      <c r="B65" s="35" t="s">
        <v>32</v>
      </c>
      <c r="C65" s="36" t="s">
        <v>121</v>
      </c>
      <c r="D65" s="37">
        <v>28196000</v>
      </c>
      <c r="E65" s="37">
        <v>4025447.71</v>
      </c>
      <c r="F65" s="38">
        <f t="shared" si="0"/>
        <v>24170552.289999999</v>
      </c>
    </row>
    <row r="66" spans="1:6" x14ac:dyDescent="0.2">
      <c r="A66" s="34" t="s">
        <v>122</v>
      </c>
      <c r="B66" s="35" t="s">
        <v>32</v>
      </c>
      <c r="C66" s="36" t="s">
        <v>123</v>
      </c>
      <c r="D66" s="37">
        <v>1726200</v>
      </c>
      <c r="E66" s="37">
        <v>797735.25</v>
      </c>
      <c r="F66" s="38">
        <f t="shared" si="0"/>
        <v>928464.75</v>
      </c>
    </row>
    <row r="67" spans="1:6" ht="45" x14ac:dyDescent="0.2">
      <c r="A67" s="34" t="s">
        <v>124</v>
      </c>
      <c r="B67" s="35" t="s">
        <v>32</v>
      </c>
      <c r="C67" s="36" t="s">
        <v>125</v>
      </c>
      <c r="D67" s="37" t="s">
        <v>45</v>
      </c>
      <c r="E67" s="37">
        <v>797735.25</v>
      </c>
      <c r="F67" s="38" t="str">
        <f t="shared" si="0"/>
        <v>-</v>
      </c>
    </row>
    <row r="68" spans="1:6" x14ac:dyDescent="0.2">
      <c r="A68" s="34" t="s">
        <v>126</v>
      </c>
      <c r="B68" s="35" t="s">
        <v>32</v>
      </c>
      <c r="C68" s="36" t="s">
        <v>127</v>
      </c>
      <c r="D68" s="37">
        <v>26469800</v>
      </c>
      <c r="E68" s="37">
        <v>3227712.46</v>
      </c>
      <c r="F68" s="38">
        <f t="shared" si="0"/>
        <v>23242087.539999999</v>
      </c>
    </row>
    <row r="69" spans="1:6" ht="45" x14ac:dyDescent="0.2">
      <c r="A69" s="34" t="s">
        <v>128</v>
      </c>
      <c r="B69" s="35" t="s">
        <v>32</v>
      </c>
      <c r="C69" s="36" t="s">
        <v>129</v>
      </c>
      <c r="D69" s="37" t="s">
        <v>45</v>
      </c>
      <c r="E69" s="37">
        <v>3227712.46</v>
      </c>
      <c r="F69" s="38" t="str">
        <f t="shared" si="0"/>
        <v>-</v>
      </c>
    </row>
    <row r="70" spans="1:6" x14ac:dyDescent="0.2">
      <c r="A70" s="34" t="s">
        <v>130</v>
      </c>
      <c r="B70" s="35" t="s">
        <v>32</v>
      </c>
      <c r="C70" s="36" t="s">
        <v>131</v>
      </c>
      <c r="D70" s="37">
        <v>15907800</v>
      </c>
      <c r="E70" s="37">
        <v>6419433.4199999999</v>
      </c>
      <c r="F70" s="38">
        <f t="shared" si="0"/>
        <v>9488366.5800000001</v>
      </c>
    </row>
    <row r="71" spans="1:6" ht="33.75" x14ac:dyDescent="0.2">
      <c r="A71" s="34" t="s">
        <v>132</v>
      </c>
      <c r="B71" s="35" t="s">
        <v>32</v>
      </c>
      <c r="C71" s="36" t="s">
        <v>133</v>
      </c>
      <c r="D71" s="37">
        <v>12029400</v>
      </c>
      <c r="E71" s="37">
        <v>4869323.18</v>
      </c>
      <c r="F71" s="38">
        <f t="shared" si="0"/>
        <v>7160076.8200000003</v>
      </c>
    </row>
    <row r="72" spans="1:6" ht="45" x14ac:dyDescent="0.2">
      <c r="A72" s="34" t="s">
        <v>134</v>
      </c>
      <c r="B72" s="35" t="s">
        <v>32</v>
      </c>
      <c r="C72" s="36" t="s">
        <v>135</v>
      </c>
      <c r="D72" s="37">
        <v>12029400</v>
      </c>
      <c r="E72" s="37">
        <v>4869323.18</v>
      </c>
      <c r="F72" s="38">
        <f t="shared" si="0"/>
        <v>7160076.8200000003</v>
      </c>
    </row>
    <row r="73" spans="1:6" ht="56.25" x14ac:dyDescent="0.2">
      <c r="A73" s="34" t="s">
        <v>136</v>
      </c>
      <c r="B73" s="35" t="s">
        <v>32</v>
      </c>
      <c r="C73" s="36" t="s">
        <v>137</v>
      </c>
      <c r="D73" s="37" t="s">
        <v>45</v>
      </c>
      <c r="E73" s="37">
        <v>4739370.79</v>
      </c>
      <c r="F73" s="38" t="str">
        <f t="shared" si="0"/>
        <v>-</v>
      </c>
    </row>
    <row r="74" spans="1:6" ht="67.5" x14ac:dyDescent="0.2">
      <c r="A74" s="39" t="s">
        <v>138</v>
      </c>
      <c r="B74" s="35" t="s">
        <v>32</v>
      </c>
      <c r="C74" s="36" t="s">
        <v>139</v>
      </c>
      <c r="D74" s="37" t="s">
        <v>45</v>
      </c>
      <c r="E74" s="37">
        <v>129952.39</v>
      </c>
      <c r="F74" s="38" t="str">
        <f t="shared" si="0"/>
        <v>-</v>
      </c>
    </row>
    <row r="75" spans="1:6" ht="67.5" x14ac:dyDescent="0.2">
      <c r="A75" s="39" t="s">
        <v>140</v>
      </c>
      <c r="B75" s="35" t="s">
        <v>32</v>
      </c>
      <c r="C75" s="36" t="s">
        <v>141</v>
      </c>
      <c r="D75" s="37" t="s">
        <v>45</v>
      </c>
      <c r="E75" s="37">
        <v>585</v>
      </c>
      <c r="F75" s="38" t="str">
        <f t="shared" si="0"/>
        <v>-</v>
      </c>
    </row>
    <row r="76" spans="1:6" ht="135" x14ac:dyDescent="0.2">
      <c r="A76" s="39" t="s">
        <v>142</v>
      </c>
      <c r="B76" s="35" t="s">
        <v>32</v>
      </c>
      <c r="C76" s="36" t="s">
        <v>143</v>
      </c>
      <c r="D76" s="37" t="s">
        <v>45</v>
      </c>
      <c r="E76" s="37">
        <v>585</v>
      </c>
      <c r="F76" s="38" t="str">
        <f t="shared" si="0"/>
        <v>-</v>
      </c>
    </row>
    <row r="77" spans="1:6" ht="56.25" x14ac:dyDescent="0.2">
      <c r="A77" s="34" t="s">
        <v>144</v>
      </c>
      <c r="B77" s="35" t="s">
        <v>32</v>
      </c>
      <c r="C77" s="36" t="s">
        <v>145</v>
      </c>
      <c r="D77" s="37">
        <v>225000</v>
      </c>
      <c r="E77" s="37">
        <v>87750</v>
      </c>
      <c r="F77" s="38">
        <f t="shared" si="0"/>
        <v>137250</v>
      </c>
    </row>
    <row r="78" spans="1:6" ht="112.5" x14ac:dyDescent="0.2">
      <c r="A78" s="39" t="s">
        <v>146</v>
      </c>
      <c r="B78" s="35" t="s">
        <v>32</v>
      </c>
      <c r="C78" s="36" t="s">
        <v>147</v>
      </c>
      <c r="D78" s="37" t="s">
        <v>45</v>
      </c>
      <c r="E78" s="37">
        <v>85950</v>
      </c>
      <c r="F78" s="38" t="str">
        <f t="shared" si="0"/>
        <v>-</v>
      </c>
    </row>
    <row r="79" spans="1:6" ht="123.75" x14ac:dyDescent="0.2">
      <c r="A79" s="39" t="s">
        <v>148</v>
      </c>
      <c r="B79" s="35" t="s">
        <v>32</v>
      </c>
      <c r="C79" s="36" t="s">
        <v>149</v>
      </c>
      <c r="D79" s="37" t="s">
        <v>45</v>
      </c>
      <c r="E79" s="37">
        <v>1800</v>
      </c>
      <c r="F79" s="38" t="str">
        <f t="shared" si="0"/>
        <v>-</v>
      </c>
    </row>
    <row r="80" spans="1:6" ht="33.75" x14ac:dyDescent="0.2">
      <c r="A80" s="34" t="s">
        <v>150</v>
      </c>
      <c r="B80" s="35" t="s">
        <v>32</v>
      </c>
      <c r="C80" s="36" t="s">
        <v>151</v>
      </c>
      <c r="D80" s="37">
        <v>3653400</v>
      </c>
      <c r="E80" s="37">
        <v>1461775.24</v>
      </c>
      <c r="F80" s="38">
        <f t="shared" si="0"/>
        <v>2191624.7599999998</v>
      </c>
    </row>
    <row r="81" spans="1:6" ht="33.75" x14ac:dyDescent="0.2">
      <c r="A81" s="34" t="s">
        <v>152</v>
      </c>
      <c r="B81" s="35" t="s">
        <v>32</v>
      </c>
      <c r="C81" s="36" t="s">
        <v>153</v>
      </c>
      <c r="D81" s="37">
        <v>2931300</v>
      </c>
      <c r="E81" s="37">
        <v>1125770.24</v>
      </c>
      <c r="F81" s="38">
        <f t="shared" si="0"/>
        <v>1805529.76</v>
      </c>
    </row>
    <row r="82" spans="1:6" ht="45" x14ac:dyDescent="0.2">
      <c r="A82" s="34" t="s">
        <v>154</v>
      </c>
      <c r="B82" s="35" t="s">
        <v>32</v>
      </c>
      <c r="C82" s="36" t="s">
        <v>155</v>
      </c>
      <c r="D82" s="37" t="s">
        <v>45</v>
      </c>
      <c r="E82" s="37">
        <v>1125770.24</v>
      </c>
      <c r="F82" s="38" t="str">
        <f t="shared" si="0"/>
        <v>-</v>
      </c>
    </row>
    <row r="83" spans="1:6" ht="22.5" x14ac:dyDescent="0.2">
      <c r="A83" s="34" t="s">
        <v>156</v>
      </c>
      <c r="B83" s="35" t="s">
        <v>32</v>
      </c>
      <c r="C83" s="36" t="s">
        <v>157</v>
      </c>
      <c r="D83" s="37">
        <v>350800</v>
      </c>
      <c r="E83" s="37">
        <v>187785</v>
      </c>
      <c r="F83" s="38">
        <f t="shared" si="0"/>
        <v>163015</v>
      </c>
    </row>
    <row r="84" spans="1:6" ht="56.25" x14ac:dyDescent="0.2">
      <c r="A84" s="34" t="s">
        <v>158</v>
      </c>
      <c r="B84" s="35" t="s">
        <v>32</v>
      </c>
      <c r="C84" s="36" t="s">
        <v>159</v>
      </c>
      <c r="D84" s="37" t="s">
        <v>45</v>
      </c>
      <c r="E84" s="37">
        <v>136620</v>
      </c>
      <c r="F84" s="38" t="str">
        <f t="shared" si="0"/>
        <v>-</v>
      </c>
    </row>
    <row r="85" spans="1:6" ht="67.5" x14ac:dyDescent="0.2">
      <c r="A85" s="34" t="s">
        <v>160</v>
      </c>
      <c r="B85" s="35" t="s">
        <v>32</v>
      </c>
      <c r="C85" s="36" t="s">
        <v>161</v>
      </c>
      <c r="D85" s="37" t="s">
        <v>45</v>
      </c>
      <c r="E85" s="37">
        <v>51165</v>
      </c>
      <c r="F85" s="38" t="str">
        <f t="shared" ref="F85:F148" si="1">IF(OR(D85="-",IF(E85="-",0,E85)&gt;=IF(D85="-",0,D85)),"-",IF(D85="-",0,D85)-IF(E85="-",0,E85))</f>
        <v>-</v>
      </c>
    </row>
    <row r="86" spans="1:6" ht="56.25" x14ac:dyDescent="0.2">
      <c r="A86" s="34" t="s">
        <v>162</v>
      </c>
      <c r="B86" s="35" t="s">
        <v>32</v>
      </c>
      <c r="C86" s="36" t="s">
        <v>163</v>
      </c>
      <c r="D86" s="37">
        <v>168500</v>
      </c>
      <c r="E86" s="37">
        <v>113220</v>
      </c>
      <c r="F86" s="38">
        <f t="shared" si="1"/>
        <v>55280</v>
      </c>
    </row>
    <row r="87" spans="1:6" ht="67.5" x14ac:dyDescent="0.2">
      <c r="A87" s="39" t="s">
        <v>164</v>
      </c>
      <c r="B87" s="35" t="s">
        <v>32</v>
      </c>
      <c r="C87" s="36" t="s">
        <v>165</v>
      </c>
      <c r="D87" s="37">
        <v>168500</v>
      </c>
      <c r="E87" s="37">
        <v>113220</v>
      </c>
      <c r="F87" s="38">
        <f t="shared" si="1"/>
        <v>55280</v>
      </c>
    </row>
    <row r="88" spans="1:6" ht="22.5" x14ac:dyDescent="0.2">
      <c r="A88" s="34" t="s">
        <v>166</v>
      </c>
      <c r="B88" s="35" t="s">
        <v>32</v>
      </c>
      <c r="C88" s="36" t="s">
        <v>167</v>
      </c>
      <c r="D88" s="37">
        <v>202800</v>
      </c>
      <c r="E88" s="37">
        <v>35000</v>
      </c>
      <c r="F88" s="38">
        <f t="shared" si="1"/>
        <v>167800</v>
      </c>
    </row>
    <row r="89" spans="1:6" ht="22.5" x14ac:dyDescent="0.2">
      <c r="A89" s="34" t="s">
        <v>166</v>
      </c>
      <c r="B89" s="35" t="s">
        <v>32</v>
      </c>
      <c r="C89" s="36" t="s">
        <v>168</v>
      </c>
      <c r="D89" s="37" t="s">
        <v>45</v>
      </c>
      <c r="E89" s="37">
        <v>35000</v>
      </c>
      <c r="F89" s="38" t="str">
        <f t="shared" si="1"/>
        <v>-</v>
      </c>
    </row>
    <row r="90" spans="1:6" ht="33.75" x14ac:dyDescent="0.2">
      <c r="A90" s="34" t="s">
        <v>169</v>
      </c>
      <c r="B90" s="35" t="s">
        <v>32</v>
      </c>
      <c r="C90" s="36" t="s">
        <v>170</v>
      </c>
      <c r="D90" s="37">
        <v>51591100</v>
      </c>
      <c r="E90" s="37">
        <v>20592290.100000001</v>
      </c>
      <c r="F90" s="38">
        <f t="shared" si="1"/>
        <v>30998809.899999999</v>
      </c>
    </row>
    <row r="91" spans="1:6" ht="78.75" x14ac:dyDescent="0.2">
      <c r="A91" s="39" t="s">
        <v>171</v>
      </c>
      <c r="B91" s="35" t="s">
        <v>32</v>
      </c>
      <c r="C91" s="36" t="s">
        <v>172</v>
      </c>
      <c r="D91" s="37">
        <v>51241700</v>
      </c>
      <c r="E91" s="37">
        <v>20192304.41</v>
      </c>
      <c r="F91" s="38">
        <f t="shared" si="1"/>
        <v>31049395.59</v>
      </c>
    </row>
    <row r="92" spans="1:6" ht="56.25" x14ac:dyDescent="0.2">
      <c r="A92" s="34" t="s">
        <v>173</v>
      </c>
      <c r="B92" s="35" t="s">
        <v>32</v>
      </c>
      <c r="C92" s="36" t="s">
        <v>174</v>
      </c>
      <c r="D92" s="37">
        <v>44007300</v>
      </c>
      <c r="E92" s="37">
        <v>17034565.300000001</v>
      </c>
      <c r="F92" s="38">
        <f t="shared" si="1"/>
        <v>26972734.699999999</v>
      </c>
    </row>
    <row r="93" spans="1:6" ht="78.75" x14ac:dyDescent="0.2">
      <c r="A93" s="39" t="s">
        <v>175</v>
      </c>
      <c r="B93" s="35" t="s">
        <v>32</v>
      </c>
      <c r="C93" s="36" t="s">
        <v>176</v>
      </c>
      <c r="D93" s="37">
        <v>37947600</v>
      </c>
      <c r="E93" s="37">
        <v>15224045.48</v>
      </c>
      <c r="F93" s="38">
        <f t="shared" si="1"/>
        <v>22723554.52</v>
      </c>
    </row>
    <row r="94" spans="1:6" ht="67.5" x14ac:dyDescent="0.2">
      <c r="A94" s="39" t="s">
        <v>177</v>
      </c>
      <c r="B94" s="35" t="s">
        <v>32</v>
      </c>
      <c r="C94" s="36" t="s">
        <v>178</v>
      </c>
      <c r="D94" s="37">
        <v>6059700</v>
      </c>
      <c r="E94" s="37">
        <v>1810519.82</v>
      </c>
      <c r="F94" s="38">
        <f t="shared" si="1"/>
        <v>4249180.18</v>
      </c>
    </row>
    <row r="95" spans="1:6" ht="67.5" x14ac:dyDescent="0.2">
      <c r="A95" s="39" t="s">
        <v>179</v>
      </c>
      <c r="B95" s="35" t="s">
        <v>32</v>
      </c>
      <c r="C95" s="36" t="s">
        <v>180</v>
      </c>
      <c r="D95" s="37">
        <v>259600</v>
      </c>
      <c r="E95" s="37">
        <v>324957.78999999998</v>
      </c>
      <c r="F95" s="38" t="str">
        <f t="shared" si="1"/>
        <v>-</v>
      </c>
    </row>
    <row r="96" spans="1:6" ht="67.5" x14ac:dyDescent="0.2">
      <c r="A96" s="34" t="s">
        <v>181</v>
      </c>
      <c r="B96" s="35" t="s">
        <v>32</v>
      </c>
      <c r="C96" s="36" t="s">
        <v>182</v>
      </c>
      <c r="D96" s="37">
        <v>259600</v>
      </c>
      <c r="E96" s="37">
        <v>324957.78999999998</v>
      </c>
      <c r="F96" s="38" t="str">
        <f t="shared" si="1"/>
        <v>-</v>
      </c>
    </row>
    <row r="97" spans="1:6" ht="67.5" x14ac:dyDescent="0.2">
      <c r="A97" s="39" t="s">
        <v>183</v>
      </c>
      <c r="B97" s="35" t="s">
        <v>32</v>
      </c>
      <c r="C97" s="36" t="s">
        <v>184</v>
      </c>
      <c r="D97" s="37">
        <v>35200</v>
      </c>
      <c r="E97" s="37">
        <v>53449.87</v>
      </c>
      <c r="F97" s="38" t="str">
        <f t="shared" si="1"/>
        <v>-</v>
      </c>
    </row>
    <row r="98" spans="1:6" ht="56.25" x14ac:dyDescent="0.2">
      <c r="A98" s="34" t="s">
        <v>185</v>
      </c>
      <c r="B98" s="35" t="s">
        <v>32</v>
      </c>
      <c r="C98" s="36" t="s">
        <v>186</v>
      </c>
      <c r="D98" s="37">
        <v>35200</v>
      </c>
      <c r="E98" s="37">
        <v>53449.87</v>
      </c>
      <c r="F98" s="38" t="str">
        <f t="shared" si="1"/>
        <v>-</v>
      </c>
    </row>
    <row r="99" spans="1:6" ht="33.75" x14ac:dyDescent="0.2">
      <c r="A99" s="34" t="s">
        <v>187</v>
      </c>
      <c r="B99" s="35" t="s">
        <v>32</v>
      </c>
      <c r="C99" s="36" t="s">
        <v>188</v>
      </c>
      <c r="D99" s="37">
        <v>6939600</v>
      </c>
      <c r="E99" s="37">
        <v>2779331.45</v>
      </c>
      <c r="F99" s="38">
        <f t="shared" si="1"/>
        <v>4160268.55</v>
      </c>
    </row>
    <row r="100" spans="1:6" ht="33.75" x14ac:dyDescent="0.2">
      <c r="A100" s="34" t="s">
        <v>189</v>
      </c>
      <c r="B100" s="35" t="s">
        <v>32</v>
      </c>
      <c r="C100" s="36" t="s">
        <v>190</v>
      </c>
      <c r="D100" s="37">
        <v>6939600</v>
      </c>
      <c r="E100" s="37">
        <v>2779331.45</v>
      </c>
      <c r="F100" s="38">
        <f t="shared" si="1"/>
        <v>4160268.55</v>
      </c>
    </row>
    <row r="101" spans="1:6" ht="33.75" x14ac:dyDescent="0.2">
      <c r="A101" s="34" t="s">
        <v>191</v>
      </c>
      <c r="B101" s="35" t="s">
        <v>32</v>
      </c>
      <c r="C101" s="36" t="s">
        <v>192</v>
      </c>
      <c r="D101" s="37" t="s">
        <v>45</v>
      </c>
      <c r="E101" s="37">
        <v>3297.79</v>
      </c>
      <c r="F101" s="38" t="str">
        <f t="shared" si="1"/>
        <v>-</v>
      </c>
    </row>
    <row r="102" spans="1:6" ht="33.75" x14ac:dyDescent="0.2">
      <c r="A102" s="34" t="s">
        <v>193</v>
      </c>
      <c r="B102" s="35" t="s">
        <v>32</v>
      </c>
      <c r="C102" s="36" t="s">
        <v>194</v>
      </c>
      <c r="D102" s="37" t="s">
        <v>45</v>
      </c>
      <c r="E102" s="37">
        <v>3297.79</v>
      </c>
      <c r="F102" s="38" t="str">
        <f t="shared" si="1"/>
        <v>-</v>
      </c>
    </row>
    <row r="103" spans="1:6" ht="123.75" x14ac:dyDescent="0.2">
      <c r="A103" s="39" t="s">
        <v>195</v>
      </c>
      <c r="B103" s="35" t="s">
        <v>32</v>
      </c>
      <c r="C103" s="36" t="s">
        <v>196</v>
      </c>
      <c r="D103" s="37" t="s">
        <v>45</v>
      </c>
      <c r="E103" s="37">
        <v>3297.79</v>
      </c>
      <c r="F103" s="38" t="str">
        <f t="shared" si="1"/>
        <v>-</v>
      </c>
    </row>
    <row r="104" spans="1:6" ht="67.5" x14ac:dyDescent="0.2">
      <c r="A104" s="39" t="s">
        <v>197</v>
      </c>
      <c r="B104" s="35" t="s">
        <v>32</v>
      </c>
      <c r="C104" s="36" t="s">
        <v>198</v>
      </c>
      <c r="D104" s="37">
        <v>349400</v>
      </c>
      <c r="E104" s="37">
        <v>396687.9</v>
      </c>
      <c r="F104" s="38" t="str">
        <f t="shared" si="1"/>
        <v>-</v>
      </c>
    </row>
    <row r="105" spans="1:6" ht="67.5" x14ac:dyDescent="0.2">
      <c r="A105" s="39" t="s">
        <v>199</v>
      </c>
      <c r="B105" s="35" t="s">
        <v>32</v>
      </c>
      <c r="C105" s="36" t="s">
        <v>200</v>
      </c>
      <c r="D105" s="37">
        <v>349400</v>
      </c>
      <c r="E105" s="37">
        <v>227013</v>
      </c>
      <c r="F105" s="38">
        <f t="shared" si="1"/>
        <v>122387</v>
      </c>
    </row>
    <row r="106" spans="1:6" ht="67.5" x14ac:dyDescent="0.2">
      <c r="A106" s="34" t="s">
        <v>201</v>
      </c>
      <c r="B106" s="35" t="s">
        <v>32</v>
      </c>
      <c r="C106" s="36" t="s">
        <v>202</v>
      </c>
      <c r="D106" s="37">
        <v>349400</v>
      </c>
      <c r="E106" s="37">
        <v>227013</v>
      </c>
      <c r="F106" s="38">
        <f t="shared" si="1"/>
        <v>122387</v>
      </c>
    </row>
    <row r="107" spans="1:6" ht="90" x14ac:dyDescent="0.2">
      <c r="A107" s="39" t="s">
        <v>203</v>
      </c>
      <c r="B107" s="35" t="s">
        <v>32</v>
      </c>
      <c r="C107" s="36" t="s">
        <v>204</v>
      </c>
      <c r="D107" s="37" t="s">
        <v>45</v>
      </c>
      <c r="E107" s="37">
        <v>169674.9</v>
      </c>
      <c r="F107" s="38" t="str">
        <f t="shared" si="1"/>
        <v>-</v>
      </c>
    </row>
    <row r="108" spans="1:6" ht="90" x14ac:dyDescent="0.2">
      <c r="A108" s="39" t="s">
        <v>205</v>
      </c>
      <c r="B108" s="35" t="s">
        <v>32</v>
      </c>
      <c r="C108" s="36" t="s">
        <v>206</v>
      </c>
      <c r="D108" s="37" t="s">
        <v>45</v>
      </c>
      <c r="E108" s="37">
        <v>169674.9</v>
      </c>
      <c r="F108" s="38" t="str">
        <f t="shared" si="1"/>
        <v>-</v>
      </c>
    </row>
    <row r="109" spans="1:6" ht="22.5" x14ac:dyDescent="0.2">
      <c r="A109" s="34" t="s">
        <v>207</v>
      </c>
      <c r="B109" s="35" t="s">
        <v>32</v>
      </c>
      <c r="C109" s="36" t="s">
        <v>208</v>
      </c>
      <c r="D109" s="37">
        <v>8767400</v>
      </c>
      <c r="E109" s="37">
        <v>3209725.49</v>
      </c>
      <c r="F109" s="38">
        <f t="shared" si="1"/>
        <v>5557674.5099999998</v>
      </c>
    </row>
    <row r="110" spans="1:6" ht="22.5" x14ac:dyDescent="0.2">
      <c r="A110" s="34" t="s">
        <v>209</v>
      </c>
      <c r="B110" s="35" t="s">
        <v>32</v>
      </c>
      <c r="C110" s="36" t="s">
        <v>210</v>
      </c>
      <c r="D110" s="37">
        <v>8767400</v>
      </c>
      <c r="E110" s="37">
        <v>3209725.49</v>
      </c>
      <c r="F110" s="38">
        <f t="shared" si="1"/>
        <v>5557674.5099999998</v>
      </c>
    </row>
    <row r="111" spans="1:6" ht="22.5" x14ac:dyDescent="0.2">
      <c r="A111" s="34" t="s">
        <v>211</v>
      </c>
      <c r="B111" s="35" t="s">
        <v>32</v>
      </c>
      <c r="C111" s="36" t="s">
        <v>212</v>
      </c>
      <c r="D111" s="37">
        <v>1870000</v>
      </c>
      <c r="E111" s="37">
        <v>421831.95</v>
      </c>
      <c r="F111" s="38">
        <f t="shared" si="1"/>
        <v>1448168.05</v>
      </c>
    </row>
    <row r="112" spans="1:6" ht="56.25" x14ac:dyDescent="0.2">
      <c r="A112" s="34" t="s">
        <v>213</v>
      </c>
      <c r="B112" s="35" t="s">
        <v>32</v>
      </c>
      <c r="C112" s="36" t="s">
        <v>214</v>
      </c>
      <c r="D112" s="37" t="s">
        <v>45</v>
      </c>
      <c r="E112" s="37">
        <v>421831.95</v>
      </c>
      <c r="F112" s="38" t="str">
        <f t="shared" si="1"/>
        <v>-</v>
      </c>
    </row>
    <row r="113" spans="1:6" ht="22.5" x14ac:dyDescent="0.2">
      <c r="A113" s="34" t="s">
        <v>215</v>
      </c>
      <c r="B113" s="35" t="s">
        <v>32</v>
      </c>
      <c r="C113" s="36" t="s">
        <v>216</v>
      </c>
      <c r="D113" s="37">
        <v>3602700</v>
      </c>
      <c r="E113" s="37">
        <v>1395030.88</v>
      </c>
      <c r="F113" s="38">
        <f t="shared" si="1"/>
        <v>2207669.12</v>
      </c>
    </row>
    <row r="114" spans="1:6" ht="45" x14ac:dyDescent="0.2">
      <c r="A114" s="34" t="s">
        <v>217</v>
      </c>
      <c r="B114" s="35" t="s">
        <v>32</v>
      </c>
      <c r="C114" s="36" t="s">
        <v>218</v>
      </c>
      <c r="D114" s="37" t="s">
        <v>45</v>
      </c>
      <c r="E114" s="37">
        <v>1395030.88</v>
      </c>
      <c r="F114" s="38" t="str">
        <f t="shared" si="1"/>
        <v>-</v>
      </c>
    </row>
    <row r="115" spans="1:6" ht="22.5" x14ac:dyDescent="0.2">
      <c r="A115" s="34" t="s">
        <v>219</v>
      </c>
      <c r="B115" s="35" t="s">
        <v>32</v>
      </c>
      <c r="C115" s="36" t="s">
        <v>220</v>
      </c>
      <c r="D115" s="37">
        <v>3294700</v>
      </c>
      <c r="E115" s="37">
        <v>1392862.66</v>
      </c>
      <c r="F115" s="38">
        <f t="shared" si="1"/>
        <v>1901837.34</v>
      </c>
    </row>
    <row r="116" spans="1:6" x14ac:dyDescent="0.2">
      <c r="A116" s="34" t="s">
        <v>221</v>
      </c>
      <c r="B116" s="35" t="s">
        <v>32</v>
      </c>
      <c r="C116" s="36" t="s">
        <v>222</v>
      </c>
      <c r="D116" s="37">
        <v>1127500</v>
      </c>
      <c r="E116" s="37">
        <v>916164.95</v>
      </c>
      <c r="F116" s="38">
        <f t="shared" si="1"/>
        <v>211335.05000000005</v>
      </c>
    </row>
    <row r="117" spans="1:6" x14ac:dyDescent="0.2">
      <c r="A117" s="34" t="s">
        <v>223</v>
      </c>
      <c r="B117" s="35" t="s">
        <v>32</v>
      </c>
      <c r="C117" s="36" t="s">
        <v>224</v>
      </c>
      <c r="D117" s="37">
        <v>2167200</v>
      </c>
      <c r="E117" s="37">
        <v>476697.71</v>
      </c>
      <c r="F117" s="38">
        <f t="shared" si="1"/>
        <v>1690502.29</v>
      </c>
    </row>
    <row r="118" spans="1:6" ht="22.5" x14ac:dyDescent="0.2">
      <c r="A118" s="34" t="s">
        <v>225</v>
      </c>
      <c r="B118" s="35" t="s">
        <v>32</v>
      </c>
      <c r="C118" s="36" t="s">
        <v>226</v>
      </c>
      <c r="D118" s="37" t="s">
        <v>45</v>
      </c>
      <c r="E118" s="37">
        <v>218562.28</v>
      </c>
      <c r="F118" s="38" t="str">
        <f t="shared" si="1"/>
        <v>-</v>
      </c>
    </row>
    <row r="119" spans="1:6" x14ac:dyDescent="0.2">
      <c r="A119" s="34" t="s">
        <v>227</v>
      </c>
      <c r="B119" s="35" t="s">
        <v>32</v>
      </c>
      <c r="C119" s="36" t="s">
        <v>228</v>
      </c>
      <c r="D119" s="37" t="s">
        <v>45</v>
      </c>
      <c r="E119" s="37">
        <v>218562.28</v>
      </c>
      <c r="F119" s="38" t="str">
        <f t="shared" si="1"/>
        <v>-</v>
      </c>
    </row>
    <row r="120" spans="1:6" x14ac:dyDescent="0.2">
      <c r="A120" s="34" t="s">
        <v>229</v>
      </c>
      <c r="B120" s="35" t="s">
        <v>32</v>
      </c>
      <c r="C120" s="36" t="s">
        <v>230</v>
      </c>
      <c r="D120" s="37" t="s">
        <v>45</v>
      </c>
      <c r="E120" s="37">
        <v>218562.28</v>
      </c>
      <c r="F120" s="38" t="str">
        <f t="shared" si="1"/>
        <v>-</v>
      </c>
    </row>
    <row r="121" spans="1:6" ht="22.5" x14ac:dyDescent="0.2">
      <c r="A121" s="34" t="s">
        <v>231</v>
      </c>
      <c r="B121" s="35" t="s">
        <v>32</v>
      </c>
      <c r="C121" s="36" t="s">
        <v>232</v>
      </c>
      <c r="D121" s="37" t="s">
        <v>45</v>
      </c>
      <c r="E121" s="37">
        <v>218562.28</v>
      </c>
      <c r="F121" s="38" t="str">
        <f t="shared" si="1"/>
        <v>-</v>
      </c>
    </row>
    <row r="122" spans="1:6" ht="22.5" x14ac:dyDescent="0.2">
      <c r="A122" s="34" t="s">
        <v>233</v>
      </c>
      <c r="B122" s="35" t="s">
        <v>32</v>
      </c>
      <c r="C122" s="36" t="s">
        <v>234</v>
      </c>
      <c r="D122" s="37">
        <v>3789900</v>
      </c>
      <c r="E122" s="37">
        <v>9523019.3100000005</v>
      </c>
      <c r="F122" s="38" t="str">
        <f t="shared" si="1"/>
        <v>-</v>
      </c>
    </row>
    <row r="123" spans="1:6" ht="67.5" x14ac:dyDescent="0.2">
      <c r="A123" s="39" t="s">
        <v>235</v>
      </c>
      <c r="B123" s="35" t="s">
        <v>32</v>
      </c>
      <c r="C123" s="36" t="s">
        <v>236</v>
      </c>
      <c r="D123" s="37" t="s">
        <v>45</v>
      </c>
      <c r="E123" s="37">
        <v>67063.64</v>
      </c>
      <c r="F123" s="38" t="str">
        <f t="shared" si="1"/>
        <v>-</v>
      </c>
    </row>
    <row r="124" spans="1:6" ht="78.75" x14ac:dyDescent="0.2">
      <c r="A124" s="39" t="s">
        <v>237</v>
      </c>
      <c r="B124" s="35" t="s">
        <v>32</v>
      </c>
      <c r="C124" s="36" t="s">
        <v>238</v>
      </c>
      <c r="D124" s="37" t="s">
        <v>45</v>
      </c>
      <c r="E124" s="37">
        <v>67063.64</v>
      </c>
      <c r="F124" s="38" t="str">
        <f t="shared" si="1"/>
        <v>-</v>
      </c>
    </row>
    <row r="125" spans="1:6" ht="78.75" x14ac:dyDescent="0.2">
      <c r="A125" s="39" t="s">
        <v>239</v>
      </c>
      <c r="B125" s="35" t="s">
        <v>32</v>
      </c>
      <c r="C125" s="36" t="s">
        <v>240</v>
      </c>
      <c r="D125" s="37" t="s">
        <v>45</v>
      </c>
      <c r="E125" s="37">
        <v>341.54</v>
      </c>
      <c r="F125" s="38" t="str">
        <f t="shared" si="1"/>
        <v>-</v>
      </c>
    </row>
    <row r="126" spans="1:6" ht="78.75" x14ac:dyDescent="0.2">
      <c r="A126" s="39" t="s">
        <v>241</v>
      </c>
      <c r="B126" s="35" t="s">
        <v>32</v>
      </c>
      <c r="C126" s="36" t="s">
        <v>242</v>
      </c>
      <c r="D126" s="37" t="s">
        <v>45</v>
      </c>
      <c r="E126" s="37">
        <v>66722.100000000006</v>
      </c>
      <c r="F126" s="38" t="str">
        <f t="shared" si="1"/>
        <v>-</v>
      </c>
    </row>
    <row r="127" spans="1:6" ht="22.5" x14ac:dyDescent="0.2">
      <c r="A127" s="34" t="s">
        <v>243</v>
      </c>
      <c r="B127" s="35" t="s">
        <v>32</v>
      </c>
      <c r="C127" s="36" t="s">
        <v>244</v>
      </c>
      <c r="D127" s="37">
        <v>3696100</v>
      </c>
      <c r="E127" s="37">
        <v>7759423.9900000002</v>
      </c>
      <c r="F127" s="38" t="str">
        <f t="shared" si="1"/>
        <v>-</v>
      </c>
    </row>
    <row r="128" spans="1:6" ht="33.75" x14ac:dyDescent="0.2">
      <c r="A128" s="34" t="s">
        <v>245</v>
      </c>
      <c r="B128" s="35" t="s">
        <v>32</v>
      </c>
      <c r="C128" s="36" t="s">
        <v>246</v>
      </c>
      <c r="D128" s="37">
        <v>3696100</v>
      </c>
      <c r="E128" s="37">
        <v>7759423.9900000002</v>
      </c>
      <c r="F128" s="38" t="str">
        <f t="shared" si="1"/>
        <v>-</v>
      </c>
    </row>
    <row r="129" spans="1:6" ht="56.25" x14ac:dyDescent="0.2">
      <c r="A129" s="34" t="s">
        <v>247</v>
      </c>
      <c r="B129" s="35" t="s">
        <v>32</v>
      </c>
      <c r="C129" s="36" t="s">
        <v>248</v>
      </c>
      <c r="D129" s="37">
        <v>1431700</v>
      </c>
      <c r="E129" s="37">
        <v>5442761.0300000003</v>
      </c>
      <c r="F129" s="38" t="str">
        <f t="shared" si="1"/>
        <v>-</v>
      </c>
    </row>
    <row r="130" spans="1:6" ht="45" x14ac:dyDescent="0.2">
      <c r="A130" s="34" t="s">
        <v>249</v>
      </c>
      <c r="B130" s="35" t="s">
        <v>32</v>
      </c>
      <c r="C130" s="36" t="s">
        <v>250</v>
      </c>
      <c r="D130" s="37">
        <v>2264400</v>
      </c>
      <c r="E130" s="37">
        <v>2316662.96</v>
      </c>
      <c r="F130" s="38" t="str">
        <f t="shared" si="1"/>
        <v>-</v>
      </c>
    </row>
    <row r="131" spans="1:6" ht="56.25" x14ac:dyDescent="0.2">
      <c r="A131" s="34" t="s">
        <v>251</v>
      </c>
      <c r="B131" s="35" t="s">
        <v>32</v>
      </c>
      <c r="C131" s="36" t="s">
        <v>252</v>
      </c>
      <c r="D131" s="37" t="s">
        <v>45</v>
      </c>
      <c r="E131" s="37">
        <v>414472.1</v>
      </c>
      <c r="F131" s="38" t="str">
        <f t="shared" si="1"/>
        <v>-</v>
      </c>
    </row>
    <row r="132" spans="1:6" ht="56.25" x14ac:dyDescent="0.2">
      <c r="A132" s="34" t="s">
        <v>253</v>
      </c>
      <c r="B132" s="35" t="s">
        <v>32</v>
      </c>
      <c r="C132" s="36" t="s">
        <v>254</v>
      </c>
      <c r="D132" s="37" t="s">
        <v>45</v>
      </c>
      <c r="E132" s="37">
        <v>414472.1</v>
      </c>
      <c r="F132" s="38" t="str">
        <f t="shared" si="1"/>
        <v>-</v>
      </c>
    </row>
    <row r="133" spans="1:6" ht="78.75" x14ac:dyDescent="0.2">
      <c r="A133" s="39" t="s">
        <v>255</v>
      </c>
      <c r="B133" s="35" t="s">
        <v>32</v>
      </c>
      <c r="C133" s="36" t="s">
        <v>256</v>
      </c>
      <c r="D133" s="37" t="s">
        <v>45</v>
      </c>
      <c r="E133" s="37">
        <v>315717.57</v>
      </c>
      <c r="F133" s="38" t="str">
        <f t="shared" si="1"/>
        <v>-</v>
      </c>
    </row>
    <row r="134" spans="1:6" ht="67.5" x14ac:dyDescent="0.2">
      <c r="A134" s="39" t="s">
        <v>257</v>
      </c>
      <c r="B134" s="35" t="s">
        <v>32</v>
      </c>
      <c r="C134" s="36" t="s">
        <v>258</v>
      </c>
      <c r="D134" s="37" t="s">
        <v>45</v>
      </c>
      <c r="E134" s="37">
        <v>98754.53</v>
      </c>
      <c r="F134" s="38" t="str">
        <f t="shared" si="1"/>
        <v>-</v>
      </c>
    </row>
    <row r="135" spans="1:6" ht="22.5" x14ac:dyDescent="0.2">
      <c r="A135" s="34" t="s">
        <v>259</v>
      </c>
      <c r="B135" s="35" t="s">
        <v>32</v>
      </c>
      <c r="C135" s="36" t="s">
        <v>260</v>
      </c>
      <c r="D135" s="37">
        <v>93800</v>
      </c>
      <c r="E135" s="37">
        <v>1282059.58</v>
      </c>
      <c r="F135" s="38" t="str">
        <f t="shared" si="1"/>
        <v>-</v>
      </c>
    </row>
    <row r="136" spans="1:6" ht="45" x14ac:dyDescent="0.2">
      <c r="A136" s="34" t="s">
        <v>261</v>
      </c>
      <c r="B136" s="35" t="s">
        <v>32</v>
      </c>
      <c r="C136" s="36" t="s">
        <v>262</v>
      </c>
      <c r="D136" s="37">
        <v>93800</v>
      </c>
      <c r="E136" s="37">
        <v>1282059.58</v>
      </c>
      <c r="F136" s="38" t="str">
        <f t="shared" si="1"/>
        <v>-</v>
      </c>
    </row>
    <row r="137" spans="1:6" x14ac:dyDescent="0.2">
      <c r="A137" s="34" t="s">
        <v>263</v>
      </c>
      <c r="B137" s="35" t="s">
        <v>32</v>
      </c>
      <c r="C137" s="36" t="s">
        <v>264</v>
      </c>
      <c r="D137" s="37">
        <v>798300</v>
      </c>
      <c r="E137" s="37">
        <v>392171.33</v>
      </c>
      <c r="F137" s="38">
        <f t="shared" si="1"/>
        <v>406128.67</v>
      </c>
    </row>
    <row r="138" spans="1:6" ht="33.75" x14ac:dyDescent="0.2">
      <c r="A138" s="34" t="s">
        <v>265</v>
      </c>
      <c r="B138" s="35" t="s">
        <v>32</v>
      </c>
      <c r="C138" s="36" t="s">
        <v>266</v>
      </c>
      <c r="D138" s="37">
        <v>654200</v>
      </c>
      <c r="E138" s="37">
        <v>289034.49</v>
      </c>
      <c r="F138" s="38">
        <f t="shared" si="1"/>
        <v>365165.51</v>
      </c>
    </row>
    <row r="139" spans="1:6" ht="45" x14ac:dyDescent="0.2">
      <c r="A139" s="34" t="s">
        <v>267</v>
      </c>
      <c r="B139" s="35" t="s">
        <v>32</v>
      </c>
      <c r="C139" s="36" t="s">
        <v>268</v>
      </c>
      <c r="D139" s="37">
        <v>7600</v>
      </c>
      <c r="E139" s="37">
        <v>8325</v>
      </c>
      <c r="F139" s="38" t="str">
        <f t="shared" si="1"/>
        <v>-</v>
      </c>
    </row>
    <row r="140" spans="1:6" ht="67.5" x14ac:dyDescent="0.2">
      <c r="A140" s="39" t="s">
        <v>269</v>
      </c>
      <c r="B140" s="35" t="s">
        <v>32</v>
      </c>
      <c r="C140" s="36" t="s">
        <v>270</v>
      </c>
      <c r="D140" s="37">
        <v>7600</v>
      </c>
      <c r="E140" s="37">
        <v>8325</v>
      </c>
      <c r="F140" s="38" t="str">
        <f t="shared" si="1"/>
        <v>-</v>
      </c>
    </row>
    <row r="141" spans="1:6" ht="67.5" x14ac:dyDescent="0.2">
      <c r="A141" s="34" t="s">
        <v>271</v>
      </c>
      <c r="B141" s="35" t="s">
        <v>32</v>
      </c>
      <c r="C141" s="36" t="s">
        <v>272</v>
      </c>
      <c r="D141" s="37">
        <v>40200</v>
      </c>
      <c r="E141" s="37">
        <v>43997.11</v>
      </c>
      <c r="F141" s="38" t="str">
        <f t="shared" si="1"/>
        <v>-</v>
      </c>
    </row>
    <row r="142" spans="1:6" ht="90" x14ac:dyDescent="0.2">
      <c r="A142" s="39" t="s">
        <v>273</v>
      </c>
      <c r="B142" s="35" t="s">
        <v>32</v>
      </c>
      <c r="C142" s="36" t="s">
        <v>274</v>
      </c>
      <c r="D142" s="37">
        <v>40200</v>
      </c>
      <c r="E142" s="37">
        <v>43997.11</v>
      </c>
      <c r="F142" s="38" t="str">
        <f t="shared" si="1"/>
        <v>-</v>
      </c>
    </row>
    <row r="143" spans="1:6" ht="45" x14ac:dyDescent="0.2">
      <c r="A143" s="34" t="s">
        <v>275</v>
      </c>
      <c r="B143" s="35" t="s">
        <v>32</v>
      </c>
      <c r="C143" s="36" t="s">
        <v>276</v>
      </c>
      <c r="D143" s="37">
        <v>44700</v>
      </c>
      <c r="E143" s="37">
        <v>8659</v>
      </c>
      <c r="F143" s="38">
        <f t="shared" si="1"/>
        <v>36041</v>
      </c>
    </row>
    <row r="144" spans="1:6" ht="67.5" x14ac:dyDescent="0.2">
      <c r="A144" s="39" t="s">
        <v>277</v>
      </c>
      <c r="B144" s="35" t="s">
        <v>32</v>
      </c>
      <c r="C144" s="36" t="s">
        <v>278</v>
      </c>
      <c r="D144" s="37">
        <v>44700</v>
      </c>
      <c r="E144" s="37">
        <v>8659</v>
      </c>
      <c r="F144" s="38">
        <f t="shared" si="1"/>
        <v>36041</v>
      </c>
    </row>
    <row r="145" spans="1:6" ht="56.25" x14ac:dyDescent="0.2">
      <c r="A145" s="34" t="s">
        <v>279</v>
      </c>
      <c r="B145" s="35" t="s">
        <v>32</v>
      </c>
      <c r="C145" s="36" t="s">
        <v>280</v>
      </c>
      <c r="D145" s="37">
        <v>52600</v>
      </c>
      <c r="E145" s="37">
        <v>18487</v>
      </c>
      <c r="F145" s="38">
        <f t="shared" si="1"/>
        <v>34113</v>
      </c>
    </row>
    <row r="146" spans="1:6" ht="78.75" x14ac:dyDescent="0.2">
      <c r="A146" s="39" t="s">
        <v>281</v>
      </c>
      <c r="B146" s="35" t="s">
        <v>32</v>
      </c>
      <c r="C146" s="36" t="s">
        <v>282</v>
      </c>
      <c r="D146" s="37">
        <v>52600</v>
      </c>
      <c r="E146" s="37">
        <v>18487</v>
      </c>
      <c r="F146" s="38">
        <f t="shared" si="1"/>
        <v>34113</v>
      </c>
    </row>
    <row r="147" spans="1:6" ht="56.25" x14ac:dyDescent="0.2">
      <c r="A147" s="34" t="s">
        <v>283</v>
      </c>
      <c r="B147" s="35" t="s">
        <v>32</v>
      </c>
      <c r="C147" s="36" t="s">
        <v>284</v>
      </c>
      <c r="D147" s="37">
        <v>1000</v>
      </c>
      <c r="E147" s="37" t="s">
        <v>45</v>
      </c>
      <c r="F147" s="38">
        <f t="shared" si="1"/>
        <v>1000</v>
      </c>
    </row>
    <row r="148" spans="1:6" ht="78.75" x14ac:dyDescent="0.2">
      <c r="A148" s="39" t="s">
        <v>285</v>
      </c>
      <c r="B148" s="35" t="s">
        <v>32</v>
      </c>
      <c r="C148" s="36" t="s">
        <v>286</v>
      </c>
      <c r="D148" s="37">
        <v>1000</v>
      </c>
      <c r="E148" s="37" t="s">
        <v>45</v>
      </c>
      <c r="F148" s="38">
        <f t="shared" si="1"/>
        <v>1000</v>
      </c>
    </row>
    <row r="149" spans="1:6" ht="45" x14ac:dyDescent="0.2">
      <c r="A149" s="34" t="s">
        <v>287</v>
      </c>
      <c r="B149" s="35" t="s">
        <v>32</v>
      </c>
      <c r="C149" s="36" t="s">
        <v>288</v>
      </c>
      <c r="D149" s="37">
        <v>6400</v>
      </c>
      <c r="E149" s="37">
        <v>15000</v>
      </c>
      <c r="F149" s="38" t="str">
        <f t="shared" ref="F149:F212" si="2">IF(OR(D149="-",IF(E149="-",0,E149)&gt;=IF(D149="-",0,D149)),"-",IF(D149="-",0,D149)-IF(E149="-",0,E149))</f>
        <v>-</v>
      </c>
    </row>
    <row r="150" spans="1:6" ht="67.5" x14ac:dyDescent="0.2">
      <c r="A150" s="39" t="s">
        <v>289</v>
      </c>
      <c r="B150" s="35" t="s">
        <v>32</v>
      </c>
      <c r="C150" s="36" t="s">
        <v>290</v>
      </c>
      <c r="D150" s="37">
        <v>6400</v>
      </c>
      <c r="E150" s="37">
        <v>15000</v>
      </c>
      <c r="F150" s="38" t="str">
        <f t="shared" si="2"/>
        <v>-</v>
      </c>
    </row>
    <row r="151" spans="1:6" ht="67.5" x14ac:dyDescent="0.2">
      <c r="A151" s="34" t="s">
        <v>291</v>
      </c>
      <c r="B151" s="35" t="s">
        <v>32</v>
      </c>
      <c r="C151" s="36" t="s">
        <v>292</v>
      </c>
      <c r="D151" s="37">
        <v>73400</v>
      </c>
      <c r="E151" s="37">
        <v>17838.259999999998</v>
      </c>
      <c r="F151" s="38">
        <f t="shared" si="2"/>
        <v>55561.740000000005</v>
      </c>
    </row>
    <row r="152" spans="1:6" ht="90" x14ac:dyDescent="0.2">
      <c r="A152" s="39" t="s">
        <v>293</v>
      </c>
      <c r="B152" s="35" t="s">
        <v>32</v>
      </c>
      <c r="C152" s="36" t="s">
        <v>294</v>
      </c>
      <c r="D152" s="37">
        <v>73400</v>
      </c>
      <c r="E152" s="37">
        <v>17838.259999999998</v>
      </c>
      <c r="F152" s="38">
        <f t="shared" si="2"/>
        <v>55561.740000000005</v>
      </c>
    </row>
    <row r="153" spans="1:6" ht="56.25" x14ac:dyDescent="0.2">
      <c r="A153" s="34" t="s">
        <v>295</v>
      </c>
      <c r="B153" s="35" t="s">
        <v>32</v>
      </c>
      <c r="C153" s="36" t="s">
        <v>296</v>
      </c>
      <c r="D153" s="37">
        <v>84400</v>
      </c>
      <c r="E153" s="37">
        <v>5010.57</v>
      </c>
      <c r="F153" s="38">
        <f t="shared" si="2"/>
        <v>79389.429999999993</v>
      </c>
    </row>
    <row r="154" spans="1:6" ht="101.25" x14ac:dyDescent="0.2">
      <c r="A154" s="39" t="s">
        <v>297</v>
      </c>
      <c r="B154" s="35" t="s">
        <v>32</v>
      </c>
      <c r="C154" s="36" t="s">
        <v>298</v>
      </c>
      <c r="D154" s="37">
        <v>84400</v>
      </c>
      <c r="E154" s="37">
        <v>5010.57</v>
      </c>
      <c r="F154" s="38">
        <f t="shared" si="2"/>
        <v>79389.429999999993</v>
      </c>
    </row>
    <row r="155" spans="1:6" ht="56.25" x14ac:dyDescent="0.2">
      <c r="A155" s="34" t="s">
        <v>299</v>
      </c>
      <c r="B155" s="35" t="s">
        <v>32</v>
      </c>
      <c r="C155" s="36" t="s">
        <v>300</v>
      </c>
      <c r="D155" s="37">
        <v>7200</v>
      </c>
      <c r="E155" s="37">
        <v>742.22</v>
      </c>
      <c r="F155" s="38">
        <f t="shared" si="2"/>
        <v>6457.78</v>
      </c>
    </row>
    <row r="156" spans="1:6" ht="78.75" x14ac:dyDescent="0.2">
      <c r="A156" s="39" t="s">
        <v>301</v>
      </c>
      <c r="B156" s="35" t="s">
        <v>32</v>
      </c>
      <c r="C156" s="36" t="s">
        <v>302</v>
      </c>
      <c r="D156" s="37">
        <v>7200</v>
      </c>
      <c r="E156" s="37">
        <v>742.22</v>
      </c>
      <c r="F156" s="38">
        <f t="shared" si="2"/>
        <v>6457.78</v>
      </c>
    </row>
    <row r="157" spans="1:6" ht="45" x14ac:dyDescent="0.2">
      <c r="A157" s="34" t="s">
        <v>303</v>
      </c>
      <c r="B157" s="35" t="s">
        <v>32</v>
      </c>
      <c r="C157" s="36" t="s">
        <v>304</v>
      </c>
      <c r="D157" s="37">
        <v>92700</v>
      </c>
      <c r="E157" s="37">
        <v>12924.24</v>
      </c>
      <c r="F157" s="38">
        <f t="shared" si="2"/>
        <v>79775.759999999995</v>
      </c>
    </row>
    <row r="158" spans="1:6" ht="67.5" x14ac:dyDescent="0.2">
      <c r="A158" s="39" t="s">
        <v>305</v>
      </c>
      <c r="B158" s="35" t="s">
        <v>32</v>
      </c>
      <c r="C158" s="36" t="s">
        <v>306</v>
      </c>
      <c r="D158" s="37">
        <v>92700</v>
      </c>
      <c r="E158" s="37">
        <v>12924.24</v>
      </c>
      <c r="F158" s="38">
        <f t="shared" si="2"/>
        <v>79775.759999999995</v>
      </c>
    </row>
    <row r="159" spans="1:6" ht="56.25" x14ac:dyDescent="0.2">
      <c r="A159" s="34" t="s">
        <v>307</v>
      </c>
      <c r="B159" s="35" t="s">
        <v>32</v>
      </c>
      <c r="C159" s="36" t="s">
        <v>308</v>
      </c>
      <c r="D159" s="37">
        <v>244000</v>
      </c>
      <c r="E159" s="37">
        <v>158051.09</v>
      </c>
      <c r="F159" s="38">
        <f t="shared" si="2"/>
        <v>85948.91</v>
      </c>
    </row>
    <row r="160" spans="1:6" ht="78.75" x14ac:dyDescent="0.2">
      <c r="A160" s="39" t="s">
        <v>309</v>
      </c>
      <c r="B160" s="35" t="s">
        <v>32</v>
      </c>
      <c r="C160" s="36" t="s">
        <v>310</v>
      </c>
      <c r="D160" s="37">
        <v>244000</v>
      </c>
      <c r="E160" s="37">
        <v>158051.09</v>
      </c>
      <c r="F160" s="38">
        <f t="shared" si="2"/>
        <v>85948.91</v>
      </c>
    </row>
    <row r="161" spans="1:6" ht="33.75" x14ac:dyDescent="0.2">
      <c r="A161" s="34" t="s">
        <v>311</v>
      </c>
      <c r="B161" s="35" t="s">
        <v>32</v>
      </c>
      <c r="C161" s="36" t="s">
        <v>312</v>
      </c>
      <c r="D161" s="37">
        <v>69900</v>
      </c>
      <c r="E161" s="37">
        <v>8000</v>
      </c>
      <c r="F161" s="38">
        <f t="shared" si="2"/>
        <v>61900</v>
      </c>
    </row>
    <row r="162" spans="1:6" ht="45" x14ac:dyDescent="0.2">
      <c r="A162" s="34" t="s">
        <v>313</v>
      </c>
      <c r="B162" s="35" t="s">
        <v>32</v>
      </c>
      <c r="C162" s="36" t="s">
        <v>314</v>
      </c>
      <c r="D162" s="37">
        <v>69900</v>
      </c>
      <c r="E162" s="37">
        <v>8000</v>
      </c>
      <c r="F162" s="38">
        <f t="shared" si="2"/>
        <v>61900</v>
      </c>
    </row>
    <row r="163" spans="1:6" ht="90" x14ac:dyDescent="0.2">
      <c r="A163" s="39" t="s">
        <v>315</v>
      </c>
      <c r="B163" s="35" t="s">
        <v>32</v>
      </c>
      <c r="C163" s="36" t="s">
        <v>316</v>
      </c>
      <c r="D163" s="37">
        <v>66500</v>
      </c>
      <c r="E163" s="37">
        <v>8303.25</v>
      </c>
      <c r="F163" s="38">
        <f t="shared" si="2"/>
        <v>58196.75</v>
      </c>
    </row>
    <row r="164" spans="1:6" ht="45" x14ac:dyDescent="0.2">
      <c r="A164" s="34" t="s">
        <v>317</v>
      </c>
      <c r="B164" s="35" t="s">
        <v>32</v>
      </c>
      <c r="C164" s="36" t="s">
        <v>318</v>
      </c>
      <c r="D164" s="37">
        <v>36400</v>
      </c>
      <c r="E164" s="37" t="s">
        <v>45</v>
      </c>
      <c r="F164" s="38">
        <f t="shared" si="2"/>
        <v>36400</v>
      </c>
    </row>
    <row r="165" spans="1:6" ht="67.5" x14ac:dyDescent="0.2">
      <c r="A165" s="34" t="s">
        <v>319</v>
      </c>
      <c r="B165" s="35" t="s">
        <v>32</v>
      </c>
      <c r="C165" s="36" t="s">
        <v>320</v>
      </c>
      <c r="D165" s="37">
        <v>36400</v>
      </c>
      <c r="E165" s="37" t="s">
        <v>45</v>
      </c>
      <c r="F165" s="38">
        <f t="shared" si="2"/>
        <v>36400</v>
      </c>
    </row>
    <row r="166" spans="1:6" ht="78.75" x14ac:dyDescent="0.2">
      <c r="A166" s="39" t="s">
        <v>321</v>
      </c>
      <c r="B166" s="35" t="s">
        <v>32</v>
      </c>
      <c r="C166" s="36" t="s">
        <v>322</v>
      </c>
      <c r="D166" s="37">
        <v>30100</v>
      </c>
      <c r="E166" s="37">
        <v>8303.25</v>
      </c>
      <c r="F166" s="38">
        <f t="shared" si="2"/>
        <v>21796.75</v>
      </c>
    </row>
    <row r="167" spans="1:6" ht="67.5" x14ac:dyDescent="0.2">
      <c r="A167" s="34" t="s">
        <v>323</v>
      </c>
      <c r="B167" s="35" t="s">
        <v>32</v>
      </c>
      <c r="C167" s="36" t="s">
        <v>324</v>
      </c>
      <c r="D167" s="37">
        <v>30100</v>
      </c>
      <c r="E167" s="37">
        <v>8303.25</v>
      </c>
      <c r="F167" s="38">
        <f t="shared" si="2"/>
        <v>21796.75</v>
      </c>
    </row>
    <row r="168" spans="1:6" ht="22.5" x14ac:dyDescent="0.2">
      <c r="A168" s="34" t="s">
        <v>325</v>
      </c>
      <c r="B168" s="35" t="s">
        <v>32</v>
      </c>
      <c r="C168" s="36" t="s">
        <v>326</v>
      </c>
      <c r="D168" s="37" t="s">
        <v>45</v>
      </c>
      <c r="E168" s="37">
        <v>68612.3</v>
      </c>
      <c r="F168" s="38" t="str">
        <f t="shared" si="2"/>
        <v>-</v>
      </c>
    </row>
    <row r="169" spans="1:6" ht="22.5" x14ac:dyDescent="0.2">
      <c r="A169" s="34" t="s">
        <v>327</v>
      </c>
      <c r="B169" s="35" t="s">
        <v>32</v>
      </c>
      <c r="C169" s="36" t="s">
        <v>328</v>
      </c>
      <c r="D169" s="37" t="s">
        <v>45</v>
      </c>
      <c r="E169" s="37">
        <v>68643.3</v>
      </c>
      <c r="F169" s="38" t="str">
        <f t="shared" si="2"/>
        <v>-</v>
      </c>
    </row>
    <row r="170" spans="1:6" ht="135" x14ac:dyDescent="0.2">
      <c r="A170" s="39" t="s">
        <v>329</v>
      </c>
      <c r="B170" s="35" t="s">
        <v>32</v>
      </c>
      <c r="C170" s="36" t="s">
        <v>330</v>
      </c>
      <c r="D170" s="37" t="s">
        <v>45</v>
      </c>
      <c r="E170" s="37">
        <v>68643.3</v>
      </c>
      <c r="F170" s="38" t="str">
        <f t="shared" si="2"/>
        <v>-</v>
      </c>
    </row>
    <row r="171" spans="1:6" ht="67.5" x14ac:dyDescent="0.2">
      <c r="A171" s="34" t="s">
        <v>331</v>
      </c>
      <c r="B171" s="35" t="s">
        <v>32</v>
      </c>
      <c r="C171" s="36" t="s">
        <v>332</v>
      </c>
      <c r="D171" s="37" t="s">
        <v>45</v>
      </c>
      <c r="E171" s="37">
        <v>-31</v>
      </c>
      <c r="F171" s="38" t="str">
        <f t="shared" si="2"/>
        <v>-</v>
      </c>
    </row>
    <row r="172" spans="1:6" ht="67.5" x14ac:dyDescent="0.2">
      <c r="A172" s="34" t="s">
        <v>333</v>
      </c>
      <c r="B172" s="35" t="s">
        <v>32</v>
      </c>
      <c r="C172" s="36" t="s">
        <v>334</v>
      </c>
      <c r="D172" s="37" t="s">
        <v>45</v>
      </c>
      <c r="E172" s="37">
        <v>-31</v>
      </c>
      <c r="F172" s="38" t="str">
        <f t="shared" si="2"/>
        <v>-</v>
      </c>
    </row>
    <row r="173" spans="1:6" x14ac:dyDescent="0.2">
      <c r="A173" s="34" t="s">
        <v>335</v>
      </c>
      <c r="B173" s="35" t="s">
        <v>32</v>
      </c>
      <c r="C173" s="36" t="s">
        <v>336</v>
      </c>
      <c r="D173" s="37">
        <v>7700</v>
      </c>
      <c r="E173" s="37">
        <v>18221.29</v>
      </c>
      <c r="F173" s="38" t="str">
        <f t="shared" si="2"/>
        <v>-</v>
      </c>
    </row>
    <row r="174" spans="1:6" ht="78.75" x14ac:dyDescent="0.2">
      <c r="A174" s="39" t="s">
        <v>337</v>
      </c>
      <c r="B174" s="35" t="s">
        <v>32</v>
      </c>
      <c r="C174" s="36" t="s">
        <v>338</v>
      </c>
      <c r="D174" s="37">
        <v>7700</v>
      </c>
      <c r="E174" s="37">
        <v>18221.29</v>
      </c>
      <c r="F174" s="38" t="str">
        <f t="shared" si="2"/>
        <v>-</v>
      </c>
    </row>
    <row r="175" spans="1:6" x14ac:dyDescent="0.2">
      <c r="A175" s="34" t="s">
        <v>339</v>
      </c>
      <c r="B175" s="35" t="s">
        <v>32</v>
      </c>
      <c r="C175" s="36" t="s">
        <v>340</v>
      </c>
      <c r="D175" s="37" t="s">
        <v>45</v>
      </c>
      <c r="E175" s="37">
        <v>39952.46</v>
      </c>
      <c r="F175" s="38" t="str">
        <f t="shared" si="2"/>
        <v>-</v>
      </c>
    </row>
    <row r="176" spans="1:6" x14ac:dyDescent="0.2">
      <c r="A176" s="34" t="s">
        <v>341</v>
      </c>
      <c r="B176" s="35" t="s">
        <v>32</v>
      </c>
      <c r="C176" s="36" t="s">
        <v>342</v>
      </c>
      <c r="D176" s="37" t="s">
        <v>45</v>
      </c>
      <c r="E176" s="37">
        <v>39952.46</v>
      </c>
      <c r="F176" s="38" t="str">
        <f t="shared" si="2"/>
        <v>-</v>
      </c>
    </row>
    <row r="177" spans="1:6" ht="22.5" x14ac:dyDescent="0.2">
      <c r="A177" s="34" t="s">
        <v>343</v>
      </c>
      <c r="B177" s="35" t="s">
        <v>32</v>
      </c>
      <c r="C177" s="36" t="s">
        <v>344</v>
      </c>
      <c r="D177" s="37" t="s">
        <v>45</v>
      </c>
      <c r="E177" s="37">
        <v>39952.46</v>
      </c>
      <c r="F177" s="38" t="str">
        <f t="shared" si="2"/>
        <v>-</v>
      </c>
    </row>
    <row r="178" spans="1:6" x14ac:dyDescent="0.2">
      <c r="A178" s="34" t="s">
        <v>345</v>
      </c>
      <c r="B178" s="35" t="s">
        <v>32</v>
      </c>
      <c r="C178" s="36" t="s">
        <v>346</v>
      </c>
      <c r="D178" s="37">
        <v>4065402000</v>
      </c>
      <c r="E178" s="37">
        <v>1651053313.05</v>
      </c>
      <c r="F178" s="38">
        <f t="shared" si="2"/>
        <v>2414348686.9499998</v>
      </c>
    </row>
    <row r="179" spans="1:6" ht="33.75" x14ac:dyDescent="0.2">
      <c r="A179" s="34" t="s">
        <v>347</v>
      </c>
      <c r="B179" s="35" t="s">
        <v>32</v>
      </c>
      <c r="C179" s="36" t="s">
        <v>348</v>
      </c>
      <c r="D179" s="37">
        <v>4075663000</v>
      </c>
      <c r="E179" s="37">
        <v>1661421806.6300001</v>
      </c>
      <c r="F179" s="38">
        <f t="shared" si="2"/>
        <v>2414241193.3699999</v>
      </c>
    </row>
    <row r="180" spans="1:6" ht="22.5" x14ac:dyDescent="0.2">
      <c r="A180" s="34" t="s">
        <v>349</v>
      </c>
      <c r="B180" s="35" t="s">
        <v>32</v>
      </c>
      <c r="C180" s="36" t="s">
        <v>350</v>
      </c>
      <c r="D180" s="37">
        <v>389591700</v>
      </c>
      <c r="E180" s="37">
        <v>162330000</v>
      </c>
      <c r="F180" s="38">
        <f t="shared" si="2"/>
        <v>227261700</v>
      </c>
    </row>
    <row r="181" spans="1:6" x14ac:dyDescent="0.2">
      <c r="A181" s="34" t="s">
        <v>351</v>
      </c>
      <c r="B181" s="35" t="s">
        <v>32</v>
      </c>
      <c r="C181" s="36" t="s">
        <v>352</v>
      </c>
      <c r="D181" s="37">
        <v>345636600</v>
      </c>
      <c r="E181" s="37">
        <v>144015500</v>
      </c>
      <c r="F181" s="38">
        <f t="shared" si="2"/>
        <v>201621100</v>
      </c>
    </row>
    <row r="182" spans="1:6" ht="22.5" x14ac:dyDescent="0.2">
      <c r="A182" s="34" t="s">
        <v>353</v>
      </c>
      <c r="B182" s="35" t="s">
        <v>32</v>
      </c>
      <c r="C182" s="36" t="s">
        <v>354</v>
      </c>
      <c r="D182" s="37">
        <v>345636600</v>
      </c>
      <c r="E182" s="37">
        <v>144015500</v>
      </c>
      <c r="F182" s="38">
        <f t="shared" si="2"/>
        <v>201621100</v>
      </c>
    </row>
    <row r="183" spans="1:6" ht="22.5" x14ac:dyDescent="0.2">
      <c r="A183" s="34" t="s">
        <v>355</v>
      </c>
      <c r="B183" s="35" t="s">
        <v>32</v>
      </c>
      <c r="C183" s="36" t="s">
        <v>356</v>
      </c>
      <c r="D183" s="37">
        <v>43955100</v>
      </c>
      <c r="E183" s="37">
        <v>18314500</v>
      </c>
      <c r="F183" s="38">
        <f t="shared" si="2"/>
        <v>25640600</v>
      </c>
    </row>
    <row r="184" spans="1:6" ht="33.75" x14ac:dyDescent="0.2">
      <c r="A184" s="34" t="s">
        <v>357</v>
      </c>
      <c r="B184" s="35" t="s">
        <v>32</v>
      </c>
      <c r="C184" s="36" t="s">
        <v>358</v>
      </c>
      <c r="D184" s="37">
        <v>43955100</v>
      </c>
      <c r="E184" s="37">
        <v>18314500</v>
      </c>
      <c r="F184" s="38">
        <f t="shared" si="2"/>
        <v>25640600</v>
      </c>
    </row>
    <row r="185" spans="1:6" ht="22.5" x14ac:dyDescent="0.2">
      <c r="A185" s="34" t="s">
        <v>359</v>
      </c>
      <c r="B185" s="35" t="s">
        <v>32</v>
      </c>
      <c r="C185" s="36" t="s">
        <v>360</v>
      </c>
      <c r="D185" s="37">
        <v>1167570100</v>
      </c>
      <c r="E185" s="37">
        <v>312013644.68000001</v>
      </c>
      <c r="F185" s="38">
        <f t="shared" si="2"/>
        <v>855556455.31999993</v>
      </c>
    </row>
    <row r="186" spans="1:6" ht="33.75" x14ac:dyDescent="0.2">
      <c r="A186" s="34" t="s">
        <v>361</v>
      </c>
      <c r="B186" s="35" t="s">
        <v>32</v>
      </c>
      <c r="C186" s="36" t="s">
        <v>362</v>
      </c>
      <c r="D186" s="37">
        <v>185889200</v>
      </c>
      <c r="E186" s="37">
        <v>109906564.86</v>
      </c>
      <c r="F186" s="38">
        <f t="shared" si="2"/>
        <v>75982635.140000001</v>
      </c>
    </row>
    <row r="187" spans="1:6" ht="33.75" x14ac:dyDescent="0.2">
      <c r="A187" s="34" t="s">
        <v>363</v>
      </c>
      <c r="B187" s="35" t="s">
        <v>32</v>
      </c>
      <c r="C187" s="36" t="s">
        <v>364</v>
      </c>
      <c r="D187" s="37">
        <v>185889200</v>
      </c>
      <c r="E187" s="37">
        <v>109906564.86</v>
      </c>
      <c r="F187" s="38">
        <f t="shared" si="2"/>
        <v>75982635.140000001</v>
      </c>
    </row>
    <row r="188" spans="1:6" ht="67.5" x14ac:dyDescent="0.2">
      <c r="A188" s="39" t="s">
        <v>365</v>
      </c>
      <c r="B188" s="35" t="s">
        <v>32</v>
      </c>
      <c r="C188" s="36" t="s">
        <v>366</v>
      </c>
      <c r="D188" s="37">
        <v>55456100</v>
      </c>
      <c r="E188" s="37" t="s">
        <v>45</v>
      </c>
      <c r="F188" s="38">
        <f t="shared" si="2"/>
        <v>55456100</v>
      </c>
    </row>
    <row r="189" spans="1:6" ht="78.75" x14ac:dyDescent="0.2">
      <c r="A189" s="39" t="s">
        <v>367</v>
      </c>
      <c r="B189" s="35" t="s">
        <v>32</v>
      </c>
      <c r="C189" s="36" t="s">
        <v>368</v>
      </c>
      <c r="D189" s="37">
        <v>55456100</v>
      </c>
      <c r="E189" s="37" t="s">
        <v>45</v>
      </c>
      <c r="F189" s="38">
        <f t="shared" si="2"/>
        <v>55456100</v>
      </c>
    </row>
    <row r="190" spans="1:6" ht="101.25" x14ac:dyDescent="0.2">
      <c r="A190" s="39" t="s">
        <v>369</v>
      </c>
      <c r="B190" s="35" t="s">
        <v>32</v>
      </c>
      <c r="C190" s="36" t="s">
        <v>370</v>
      </c>
      <c r="D190" s="37">
        <v>220806300</v>
      </c>
      <c r="E190" s="37">
        <v>128637690</v>
      </c>
      <c r="F190" s="38">
        <f t="shared" si="2"/>
        <v>92168610</v>
      </c>
    </row>
    <row r="191" spans="1:6" ht="101.25" x14ac:dyDescent="0.2">
      <c r="A191" s="39" t="s">
        <v>371</v>
      </c>
      <c r="B191" s="35" t="s">
        <v>32</v>
      </c>
      <c r="C191" s="36" t="s">
        <v>372</v>
      </c>
      <c r="D191" s="37">
        <v>220806300</v>
      </c>
      <c r="E191" s="37">
        <v>128637690</v>
      </c>
      <c r="F191" s="38">
        <f t="shared" si="2"/>
        <v>92168610</v>
      </c>
    </row>
    <row r="192" spans="1:6" ht="33.75" x14ac:dyDescent="0.2">
      <c r="A192" s="34" t="s">
        <v>373</v>
      </c>
      <c r="B192" s="35" t="s">
        <v>32</v>
      </c>
      <c r="C192" s="36" t="s">
        <v>374</v>
      </c>
      <c r="D192" s="37">
        <v>241044800</v>
      </c>
      <c r="E192" s="37" t="s">
        <v>45</v>
      </c>
      <c r="F192" s="38">
        <f t="shared" si="2"/>
        <v>241044800</v>
      </c>
    </row>
    <row r="193" spans="1:6" ht="45" x14ac:dyDescent="0.2">
      <c r="A193" s="34" t="s">
        <v>375</v>
      </c>
      <c r="B193" s="35" t="s">
        <v>32</v>
      </c>
      <c r="C193" s="36" t="s">
        <v>376</v>
      </c>
      <c r="D193" s="37">
        <v>241044800</v>
      </c>
      <c r="E193" s="37" t="s">
        <v>45</v>
      </c>
      <c r="F193" s="38">
        <f t="shared" si="2"/>
        <v>241044800</v>
      </c>
    </row>
    <row r="194" spans="1:6" ht="56.25" x14ac:dyDescent="0.2">
      <c r="A194" s="34" t="s">
        <v>377</v>
      </c>
      <c r="B194" s="35" t="s">
        <v>32</v>
      </c>
      <c r="C194" s="36" t="s">
        <v>378</v>
      </c>
      <c r="D194" s="37">
        <v>7348300</v>
      </c>
      <c r="E194" s="37">
        <v>3734400</v>
      </c>
      <c r="F194" s="38">
        <f t="shared" si="2"/>
        <v>3613900</v>
      </c>
    </row>
    <row r="195" spans="1:6" ht="56.25" x14ac:dyDescent="0.2">
      <c r="A195" s="34" t="s">
        <v>379</v>
      </c>
      <c r="B195" s="35" t="s">
        <v>32</v>
      </c>
      <c r="C195" s="36" t="s">
        <v>380</v>
      </c>
      <c r="D195" s="37">
        <v>7348300</v>
      </c>
      <c r="E195" s="37">
        <v>3734400</v>
      </c>
      <c r="F195" s="38">
        <f t="shared" si="2"/>
        <v>3613900</v>
      </c>
    </row>
    <row r="196" spans="1:6" ht="45" x14ac:dyDescent="0.2">
      <c r="A196" s="34" t="s">
        <v>381</v>
      </c>
      <c r="B196" s="35" t="s">
        <v>32</v>
      </c>
      <c r="C196" s="36" t="s">
        <v>382</v>
      </c>
      <c r="D196" s="37">
        <v>43878100</v>
      </c>
      <c r="E196" s="37">
        <v>17440875</v>
      </c>
      <c r="F196" s="38">
        <f t="shared" si="2"/>
        <v>26437225</v>
      </c>
    </row>
    <row r="197" spans="1:6" ht="56.25" x14ac:dyDescent="0.2">
      <c r="A197" s="34" t="s">
        <v>383</v>
      </c>
      <c r="B197" s="35" t="s">
        <v>32</v>
      </c>
      <c r="C197" s="36" t="s">
        <v>384</v>
      </c>
      <c r="D197" s="37">
        <v>43878100</v>
      </c>
      <c r="E197" s="37">
        <v>17440875</v>
      </c>
      <c r="F197" s="38">
        <f t="shared" si="2"/>
        <v>26437225</v>
      </c>
    </row>
    <row r="198" spans="1:6" ht="22.5" x14ac:dyDescent="0.2">
      <c r="A198" s="34" t="s">
        <v>385</v>
      </c>
      <c r="B198" s="35" t="s">
        <v>32</v>
      </c>
      <c r="C198" s="36" t="s">
        <v>386</v>
      </c>
      <c r="D198" s="37">
        <v>3708500</v>
      </c>
      <c r="E198" s="37">
        <v>3540725.96</v>
      </c>
      <c r="F198" s="38">
        <f t="shared" si="2"/>
        <v>167774.04000000004</v>
      </c>
    </row>
    <row r="199" spans="1:6" ht="33.75" x14ac:dyDescent="0.2">
      <c r="A199" s="34" t="s">
        <v>387</v>
      </c>
      <c r="B199" s="35" t="s">
        <v>32</v>
      </c>
      <c r="C199" s="36" t="s">
        <v>388</v>
      </c>
      <c r="D199" s="37">
        <v>3708500</v>
      </c>
      <c r="E199" s="37">
        <v>3540725.96</v>
      </c>
      <c r="F199" s="38">
        <f t="shared" si="2"/>
        <v>167774.04000000004</v>
      </c>
    </row>
    <row r="200" spans="1:6" ht="22.5" x14ac:dyDescent="0.2">
      <c r="A200" s="34" t="s">
        <v>389</v>
      </c>
      <c r="B200" s="35" t="s">
        <v>32</v>
      </c>
      <c r="C200" s="36" t="s">
        <v>390</v>
      </c>
      <c r="D200" s="37">
        <v>581800</v>
      </c>
      <c r="E200" s="37" t="s">
        <v>45</v>
      </c>
      <c r="F200" s="38">
        <f t="shared" si="2"/>
        <v>581800</v>
      </c>
    </row>
    <row r="201" spans="1:6" ht="22.5" x14ac:dyDescent="0.2">
      <c r="A201" s="34" t="s">
        <v>391</v>
      </c>
      <c r="B201" s="35" t="s">
        <v>32</v>
      </c>
      <c r="C201" s="36" t="s">
        <v>392</v>
      </c>
      <c r="D201" s="37">
        <v>581800</v>
      </c>
      <c r="E201" s="37" t="s">
        <v>45</v>
      </c>
      <c r="F201" s="38">
        <f t="shared" si="2"/>
        <v>581800</v>
      </c>
    </row>
    <row r="202" spans="1:6" x14ac:dyDescent="0.2">
      <c r="A202" s="34" t="s">
        <v>393</v>
      </c>
      <c r="B202" s="35" t="s">
        <v>32</v>
      </c>
      <c r="C202" s="36" t="s">
        <v>394</v>
      </c>
      <c r="D202" s="37">
        <v>9379800</v>
      </c>
      <c r="E202" s="37">
        <v>2078049.42</v>
      </c>
      <c r="F202" s="38">
        <f t="shared" si="2"/>
        <v>7301750.5800000001</v>
      </c>
    </row>
    <row r="203" spans="1:6" ht="22.5" x14ac:dyDescent="0.2">
      <c r="A203" s="34" t="s">
        <v>395</v>
      </c>
      <c r="B203" s="35" t="s">
        <v>32</v>
      </c>
      <c r="C203" s="36" t="s">
        <v>396</v>
      </c>
      <c r="D203" s="37">
        <v>9379800</v>
      </c>
      <c r="E203" s="37">
        <v>2078049.42</v>
      </c>
      <c r="F203" s="38">
        <f t="shared" si="2"/>
        <v>7301750.5800000001</v>
      </c>
    </row>
    <row r="204" spans="1:6" ht="22.5" x14ac:dyDescent="0.2">
      <c r="A204" s="34" t="s">
        <v>397</v>
      </c>
      <c r="B204" s="35" t="s">
        <v>32</v>
      </c>
      <c r="C204" s="36" t="s">
        <v>398</v>
      </c>
      <c r="D204" s="37">
        <v>118311900</v>
      </c>
      <c r="E204" s="37">
        <v>35493570</v>
      </c>
      <c r="F204" s="38">
        <f t="shared" si="2"/>
        <v>82818330</v>
      </c>
    </row>
    <row r="205" spans="1:6" ht="33.75" x14ac:dyDescent="0.2">
      <c r="A205" s="34" t="s">
        <v>399</v>
      </c>
      <c r="B205" s="35" t="s">
        <v>32</v>
      </c>
      <c r="C205" s="36" t="s">
        <v>400</v>
      </c>
      <c r="D205" s="37">
        <v>118311900</v>
      </c>
      <c r="E205" s="37">
        <v>35493570</v>
      </c>
      <c r="F205" s="38">
        <f t="shared" si="2"/>
        <v>82818330</v>
      </c>
    </row>
    <row r="206" spans="1:6" x14ac:dyDescent="0.2">
      <c r="A206" s="34" t="s">
        <v>401</v>
      </c>
      <c r="B206" s="35" t="s">
        <v>32</v>
      </c>
      <c r="C206" s="36" t="s">
        <v>402</v>
      </c>
      <c r="D206" s="37">
        <v>281165300</v>
      </c>
      <c r="E206" s="37">
        <v>11181769.439999999</v>
      </c>
      <c r="F206" s="38">
        <f t="shared" si="2"/>
        <v>269983530.56</v>
      </c>
    </row>
    <row r="207" spans="1:6" x14ac:dyDescent="0.2">
      <c r="A207" s="34" t="s">
        <v>403</v>
      </c>
      <c r="B207" s="35" t="s">
        <v>32</v>
      </c>
      <c r="C207" s="36" t="s">
        <v>404</v>
      </c>
      <c r="D207" s="37">
        <v>281165300</v>
      </c>
      <c r="E207" s="37">
        <v>11181769.439999999</v>
      </c>
      <c r="F207" s="38">
        <f t="shared" si="2"/>
        <v>269983530.56</v>
      </c>
    </row>
    <row r="208" spans="1:6" ht="22.5" x14ac:dyDescent="0.2">
      <c r="A208" s="34" t="s">
        <v>405</v>
      </c>
      <c r="B208" s="35" t="s">
        <v>32</v>
      </c>
      <c r="C208" s="36" t="s">
        <v>406</v>
      </c>
      <c r="D208" s="37">
        <v>2429307500</v>
      </c>
      <c r="E208" s="37">
        <v>1136010139.45</v>
      </c>
      <c r="F208" s="38">
        <f t="shared" si="2"/>
        <v>1293297360.55</v>
      </c>
    </row>
    <row r="209" spans="1:6" ht="45" x14ac:dyDescent="0.2">
      <c r="A209" s="34" t="s">
        <v>407</v>
      </c>
      <c r="B209" s="35" t="s">
        <v>32</v>
      </c>
      <c r="C209" s="36" t="s">
        <v>408</v>
      </c>
      <c r="D209" s="37">
        <v>1584600</v>
      </c>
      <c r="E209" s="37">
        <v>956152.36</v>
      </c>
      <c r="F209" s="38">
        <f t="shared" si="2"/>
        <v>628447.64</v>
      </c>
    </row>
    <row r="210" spans="1:6" ht="45" x14ac:dyDescent="0.2">
      <c r="A210" s="34" t="s">
        <v>409</v>
      </c>
      <c r="B210" s="35" t="s">
        <v>32</v>
      </c>
      <c r="C210" s="36" t="s">
        <v>410</v>
      </c>
      <c r="D210" s="37">
        <v>1584600</v>
      </c>
      <c r="E210" s="37">
        <v>956152.36</v>
      </c>
      <c r="F210" s="38">
        <f t="shared" si="2"/>
        <v>628447.64</v>
      </c>
    </row>
    <row r="211" spans="1:6" ht="33.75" x14ac:dyDescent="0.2">
      <c r="A211" s="34" t="s">
        <v>411</v>
      </c>
      <c r="B211" s="35" t="s">
        <v>32</v>
      </c>
      <c r="C211" s="36" t="s">
        <v>412</v>
      </c>
      <c r="D211" s="37">
        <v>71988200</v>
      </c>
      <c r="E211" s="37">
        <v>25140862.960000001</v>
      </c>
      <c r="F211" s="38">
        <f t="shared" si="2"/>
        <v>46847337.039999999</v>
      </c>
    </row>
    <row r="212" spans="1:6" ht="33.75" x14ac:dyDescent="0.2">
      <c r="A212" s="34" t="s">
        <v>413</v>
      </c>
      <c r="B212" s="35" t="s">
        <v>32</v>
      </c>
      <c r="C212" s="36" t="s">
        <v>414</v>
      </c>
      <c r="D212" s="37">
        <v>71988200</v>
      </c>
      <c r="E212" s="37">
        <v>25140862.960000001</v>
      </c>
      <c r="F212" s="38">
        <f t="shared" si="2"/>
        <v>46847337.039999999</v>
      </c>
    </row>
    <row r="213" spans="1:6" ht="33.75" x14ac:dyDescent="0.2">
      <c r="A213" s="34" t="s">
        <v>415</v>
      </c>
      <c r="B213" s="35" t="s">
        <v>32</v>
      </c>
      <c r="C213" s="36" t="s">
        <v>416</v>
      </c>
      <c r="D213" s="37">
        <v>931174500</v>
      </c>
      <c r="E213" s="37">
        <v>419947778.67000002</v>
      </c>
      <c r="F213" s="38">
        <f t="shared" ref="F213:F245" si="3">IF(OR(D213="-",IF(E213="-",0,E213)&gt;=IF(D213="-",0,D213)),"-",IF(D213="-",0,D213)-IF(E213="-",0,E213))</f>
        <v>511226721.32999998</v>
      </c>
    </row>
    <row r="214" spans="1:6" ht="33.75" x14ac:dyDescent="0.2">
      <c r="A214" s="34" t="s">
        <v>417</v>
      </c>
      <c r="B214" s="35" t="s">
        <v>32</v>
      </c>
      <c r="C214" s="36" t="s">
        <v>418</v>
      </c>
      <c r="D214" s="37">
        <v>931174500</v>
      </c>
      <c r="E214" s="37">
        <v>419947778.67000002</v>
      </c>
      <c r="F214" s="38">
        <f t="shared" si="3"/>
        <v>511226721.32999998</v>
      </c>
    </row>
    <row r="215" spans="1:6" ht="56.25" x14ac:dyDescent="0.2">
      <c r="A215" s="34" t="s">
        <v>419</v>
      </c>
      <c r="B215" s="35" t="s">
        <v>32</v>
      </c>
      <c r="C215" s="36" t="s">
        <v>420</v>
      </c>
      <c r="D215" s="37">
        <v>86270600</v>
      </c>
      <c r="E215" s="37">
        <v>72980906.769999996</v>
      </c>
      <c r="F215" s="38">
        <f t="shared" si="3"/>
        <v>13289693.230000004</v>
      </c>
    </row>
    <row r="216" spans="1:6" ht="56.25" x14ac:dyDescent="0.2">
      <c r="A216" s="34" t="s">
        <v>421</v>
      </c>
      <c r="B216" s="35" t="s">
        <v>32</v>
      </c>
      <c r="C216" s="36" t="s">
        <v>422</v>
      </c>
      <c r="D216" s="37">
        <v>86270600</v>
      </c>
      <c r="E216" s="37">
        <v>72980906.769999996</v>
      </c>
      <c r="F216" s="38">
        <f t="shared" si="3"/>
        <v>13289693.230000004</v>
      </c>
    </row>
    <row r="217" spans="1:6" ht="56.25" x14ac:dyDescent="0.2">
      <c r="A217" s="34" t="s">
        <v>423</v>
      </c>
      <c r="B217" s="35" t="s">
        <v>32</v>
      </c>
      <c r="C217" s="36" t="s">
        <v>424</v>
      </c>
      <c r="D217" s="37">
        <v>22149900</v>
      </c>
      <c r="E217" s="37">
        <v>4063251.3</v>
      </c>
      <c r="F217" s="38">
        <f t="shared" si="3"/>
        <v>18086648.699999999</v>
      </c>
    </row>
    <row r="218" spans="1:6" ht="56.25" x14ac:dyDescent="0.2">
      <c r="A218" s="34" t="s">
        <v>425</v>
      </c>
      <c r="B218" s="35" t="s">
        <v>32</v>
      </c>
      <c r="C218" s="36" t="s">
        <v>426</v>
      </c>
      <c r="D218" s="37">
        <v>22149900</v>
      </c>
      <c r="E218" s="37">
        <v>4063251.3</v>
      </c>
      <c r="F218" s="38">
        <f t="shared" si="3"/>
        <v>18086648.699999999</v>
      </c>
    </row>
    <row r="219" spans="1:6" ht="45" x14ac:dyDescent="0.2">
      <c r="A219" s="34" t="s">
        <v>427</v>
      </c>
      <c r="B219" s="35" t="s">
        <v>32</v>
      </c>
      <c r="C219" s="36" t="s">
        <v>428</v>
      </c>
      <c r="D219" s="37">
        <v>16400</v>
      </c>
      <c r="E219" s="37">
        <v>16400</v>
      </c>
      <c r="F219" s="38" t="str">
        <f t="shared" si="3"/>
        <v>-</v>
      </c>
    </row>
    <row r="220" spans="1:6" ht="56.25" x14ac:dyDescent="0.2">
      <c r="A220" s="34" t="s">
        <v>429</v>
      </c>
      <c r="B220" s="35" t="s">
        <v>32</v>
      </c>
      <c r="C220" s="36" t="s">
        <v>430</v>
      </c>
      <c r="D220" s="37">
        <v>16400</v>
      </c>
      <c r="E220" s="37">
        <v>16400</v>
      </c>
      <c r="F220" s="38" t="str">
        <f t="shared" si="3"/>
        <v>-</v>
      </c>
    </row>
    <row r="221" spans="1:6" ht="45" x14ac:dyDescent="0.2">
      <c r="A221" s="34" t="s">
        <v>431</v>
      </c>
      <c r="B221" s="35" t="s">
        <v>32</v>
      </c>
      <c r="C221" s="36" t="s">
        <v>432</v>
      </c>
      <c r="D221" s="37">
        <v>6514800</v>
      </c>
      <c r="E221" s="37">
        <v>6506826.2300000004</v>
      </c>
      <c r="F221" s="38">
        <f t="shared" si="3"/>
        <v>7973.769999999553</v>
      </c>
    </row>
    <row r="222" spans="1:6" ht="56.25" x14ac:dyDescent="0.2">
      <c r="A222" s="34" t="s">
        <v>433</v>
      </c>
      <c r="B222" s="35" t="s">
        <v>32</v>
      </c>
      <c r="C222" s="36" t="s">
        <v>434</v>
      </c>
      <c r="D222" s="37">
        <v>6514800</v>
      </c>
      <c r="E222" s="37">
        <v>6506826.2300000004</v>
      </c>
      <c r="F222" s="38">
        <f t="shared" si="3"/>
        <v>7973.769999999553</v>
      </c>
    </row>
    <row r="223" spans="1:6" ht="22.5" x14ac:dyDescent="0.2">
      <c r="A223" s="34" t="s">
        <v>435</v>
      </c>
      <c r="B223" s="35" t="s">
        <v>32</v>
      </c>
      <c r="C223" s="36" t="s">
        <v>436</v>
      </c>
      <c r="D223" s="37">
        <v>62588000</v>
      </c>
      <c r="E223" s="37">
        <v>41026859.100000001</v>
      </c>
      <c r="F223" s="38">
        <f t="shared" si="3"/>
        <v>21561140.899999999</v>
      </c>
    </row>
    <row r="224" spans="1:6" ht="33.75" x14ac:dyDescent="0.2">
      <c r="A224" s="34" t="s">
        <v>437</v>
      </c>
      <c r="B224" s="35" t="s">
        <v>32</v>
      </c>
      <c r="C224" s="36" t="s">
        <v>438</v>
      </c>
      <c r="D224" s="37">
        <v>62588000</v>
      </c>
      <c r="E224" s="37">
        <v>41026859.100000001</v>
      </c>
      <c r="F224" s="38">
        <f t="shared" si="3"/>
        <v>21561140.899999999</v>
      </c>
    </row>
    <row r="225" spans="1:6" ht="45" x14ac:dyDescent="0.2">
      <c r="A225" s="34" t="s">
        <v>439</v>
      </c>
      <c r="B225" s="35" t="s">
        <v>32</v>
      </c>
      <c r="C225" s="36" t="s">
        <v>440</v>
      </c>
      <c r="D225" s="37">
        <v>29811000</v>
      </c>
      <c r="E225" s="37">
        <v>6503316</v>
      </c>
      <c r="F225" s="38">
        <f t="shared" si="3"/>
        <v>23307684</v>
      </c>
    </row>
    <row r="226" spans="1:6" ht="45" x14ac:dyDescent="0.2">
      <c r="A226" s="34" t="s">
        <v>441</v>
      </c>
      <c r="B226" s="35" t="s">
        <v>32</v>
      </c>
      <c r="C226" s="36" t="s">
        <v>442</v>
      </c>
      <c r="D226" s="37">
        <v>29811000</v>
      </c>
      <c r="E226" s="37">
        <v>6503316</v>
      </c>
      <c r="F226" s="38">
        <f t="shared" si="3"/>
        <v>23307684</v>
      </c>
    </row>
    <row r="227" spans="1:6" ht="22.5" x14ac:dyDescent="0.2">
      <c r="A227" s="34" t="s">
        <v>443</v>
      </c>
      <c r="B227" s="35" t="s">
        <v>32</v>
      </c>
      <c r="C227" s="36" t="s">
        <v>444</v>
      </c>
      <c r="D227" s="37">
        <v>6311600</v>
      </c>
      <c r="E227" s="37">
        <v>2614434.25</v>
      </c>
      <c r="F227" s="38">
        <f t="shared" si="3"/>
        <v>3697165.75</v>
      </c>
    </row>
    <row r="228" spans="1:6" ht="33.75" x14ac:dyDescent="0.2">
      <c r="A228" s="34" t="s">
        <v>445</v>
      </c>
      <c r="B228" s="35" t="s">
        <v>32</v>
      </c>
      <c r="C228" s="36" t="s">
        <v>446</v>
      </c>
      <c r="D228" s="37">
        <v>6311600</v>
      </c>
      <c r="E228" s="37">
        <v>2614434.25</v>
      </c>
      <c r="F228" s="38">
        <f t="shared" si="3"/>
        <v>3697165.75</v>
      </c>
    </row>
    <row r="229" spans="1:6" x14ac:dyDescent="0.2">
      <c r="A229" s="34" t="s">
        <v>447</v>
      </c>
      <c r="B229" s="35" t="s">
        <v>32</v>
      </c>
      <c r="C229" s="36" t="s">
        <v>448</v>
      </c>
      <c r="D229" s="37">
        <v>1210897900</v>
      </c>
      <c r="E229" s="37">
        <v>556253351.80999994</v>
      </c>
      <c r="F229" s="38">
        <f t="shared" si="3"/>
        <v>654644548.19000006</v>
      </c>
    </row>
    <row r="230" spans="1:6" x14ac:dyDescent="0.2">
      <c r="A230" s="34" t="s">
        <v>449</v>
      </c>
      <c r="B230" s="35" t="s">
        <v>32</v>
      </c>
      <c r="C230" s="36" t="s">
        <v>450</v>
      </c>
      <c r="D230" s="37">
        <v>1210897900</v>
      </c>
      <c r="E230" s="37">
        <v>556253351.80999994</v>
      </c>
      <c r="F230" s="38">
        <f t="shared" si="3"/>
        <v>654644548.19000006</v>
      </c>
    </row>
    <row r="231" spans="1:6" x14ac:dyDescent="0.2">
      <c r="A231" s="34" t="s">
        <v>451</v>
      </c>
      <c r="B231" s="35" t="s">
        <v>32</v>
      </c>
      <c r="C231" s="36" t="s">
        <v>452</v>
      </c>
      <c r="D231" s="37">
        <v>89193700</v>
      </c>
      <c r="E231" s="37">
        <v>51068022.5</v>
      </c>
      <c r="F231" s="38">
        <f t="shared" si="3"/>
        <v>38125677.5</v>
      </c>
    </row>
    <row r="232" spans="1:6" ht="45" x14ac:dyDescent="0.2">
      <c r="A232" s="34" t="s">
        <v>453</v>
      </c>
      <c r="B232" s="35" t="s">
        <v>32</v>
      </c>
      <c r="C232" s="36" t="s">
        <v>454</v>
      </c>
      <c r="D232" s="37">
        <v>27445300</v>
      </c>
      <c r="E232" s="37">
        <v>12926700</v>
      </c>
      <c r="F232" s="38">
        <f t="shared" si="3"/>
        <v>14518600</v>
      </c>
    </row>
    <row r="233" spans="1:6" ht="56.25" x14ac:dyDescent="0.2">
      <c r="A233" s="34" t="s">
        <v>455</v>
      </c>
      <c r="B233" s="35" t="s">
        <v>32</v>
      </c>
      <c r="C233" s="36" t="s">
        <v>456</v>
      </c>
      <c r="D233" s="37">
        <v>27445300</v>
      </c>
      <c r="E233" s="37">
        <v>12926700</v>
      </c>
      <c r="F233" s="38">
        <f t="shared" si="3"/>
        <v>14518600</v>
      </c>
    </row>
    <row r="234" spans="1:6" ht="56.25" x14ac:dyDescent="0.2">
      <c r="A234" s="34" t="s">
        <v>457</v>
      </c>
      <c r="B234" s="35" t="s">
        <v>32</v>
      </c>
      <c r="C234" s="36" t="s">
        <v>458</v>
      </c>
      <c r="D234" s="37">
        <v>40700500</v>
      </c>
      <c r="E234" s="37">
        <v>32037100</v>
      </c>
      <c r="F234" s="38">
        <f t="shared" si="3"/>
        <v>8663400</v>
      </c>
    </row>
    <row r="235" spans="1:6" ht="56.25" x14ac:dyDescent="0.2">
      <c r="A235" s="34" t="s">
        <v>459</v>
      </c>
      <c r="B235" s="35" t="s">
        <v>32</v>
      </c>
      <c r="C235" s="36" t="s">
        <v>460</v>
      </c>
      <c r="D235" s="37">
        <v>40700500</v>
      </c>
      <c r="E235" s="37">
        <v>32037100</v>
      </c>
      <c r="F235" s="38">
        <f t="shared" si="3"/>
        <v>8663400</v>
      </c>
    </row>
    <row r="236" spans="1:6" ht="22.5" x14ac:dyDescent="0.2">
      <c r="A236" s="34" t="s">
        <v>461</v>
      </c>
      <c r="B236" s="35" t="s">
        <v>32</v>
      </c>
      <c r="C236" s="36" t="s">
        <v>462</v>
      </c>
      <c r="D236" s="37">
        <v>21047900</v>
      </c>
      <c r="E236" s="37">
        <v>6104222.5</v>
      </c>
      <c r="F236" s="38">
        <f t="shared" si="3"/>
        <v>14943677.5</v>
      </c>
    </row>
    <row r="237" spans="1:6" ht="22.5" x14ac:dyDescent="0.2">
      <c r="A237" s="34" t="s">
        <v>463</v>
      </c>
      <c r="B237" s="35" t="s">
        <v>32</v>
      </c>
      <c r="C237" s="36" t="s">
        <v>464</v>
      </c>
      <c r="D237" s="37">
        <v>21047900</v>
      </c>
      <c r="E237" s="37">
        <v>6104222.5</v>
      </c>
      <c r="F237" s="38">
        <f t="shared" si="3"/>
        <v>14943677.5</v>
      </c>
    </row>
    <row r="238" spans="1:6" ht="56.25" x14ac:dyDescent="0.2">
      <c r="A238" s="34" t="s">
        <v>465</v>
      </c>
      <c r="B238" s="35" t="s">
        <v>32</v>
      </c>
      <c r="C238" s="36" t="s">
        <v>466</v>
      </c>
      <c r="D238" s="37">
        <v>3479500</v>
      </c>
      <c r="E238" s="37">
        <v>3479548.29</v>
      </c>
      <c r="F238" s="38" t="str">
        <f t="shared" si="3"/>
        <v>-</v>
      </c>
    </row>
    <row r="239" spans="1:6" ht="78.75" x14ac:dyDescent="0.2">
      <c r="A239" s="39" t="s">
        <v>467</v>
      </c>
      <c r="B239" s="35" t="s">
        <v>32</v>
      </c>
      <c r="C239" s="36" t="s">
        <v>468</v>
      </c>
      <c r="D239" s="37">
        <v>3479500</v>
      </c>
      <c r="E239" s="37">
        <v>3479548.29</v>
      </c>
      <c r="F239" s="38" t="str">
        <f t="shared" si="3"/>
        <v>-</v>
      </c>
    </row>
    <row r="240" spans="1:6" ht="67.5" x14ac:dyDescent="0.2">
      <c r="A240" s="39" t="s">
        <v>469</v>
      </c>
      <c r="B240" s="35" t="s">
        <v>32</v>
      </c>
      <c r="C240" s="36" t="s">
        <v>470</v>
      </c>
      <c r="D240" s="37">
        <v>3479500</v>
      </c>
      <c r="E240" s="37">
        <v>3479548.29</v>
      </c>
      <c r="F240" s="38" t="str">
        <f t="shared" si="3"/>
        <v>-</v>
      </c>
    </row>
    <row r="241" spans="1:6" ht="45" x14ac:dyDescent="0.2">
      <c r="A241" s="34" t="s">
        <v>471</v>
      </c>
      <c r="B241" s="35" t="s">
        <v>32</v>
      </c>
      <c r="C241" s="36" t="s">
        <v>472</v>
      </c>
      <c r="D241" s="37">
        <v>3479500</v>
      </c>
      <c r="E241" s="37">
        <v>3479548.29</v>
      </c>
      <c r="F241" s="38" t="str">
        <f t="shared" si="3"/>
        <v>-</v>
      </c>
    </row>
    <row r="242" spans="1:6" ht="33.75" x14ac:dyDescent="0.2">
      <c r="A242" s="34" t="s">
        <v>473</v>
      </c>
      <c r="B242" s="35" t="s">
        <v>32</v>
      </c>
      <c r="C242" s="36" t="s">
        <v>474</v>
      </c>
      <c r="D242" s="37">
        <v>-13740500</v>
      </c>
      <c r="E242" s="37">
        <v>-13848041.869999999</v>
      </c>
      <c r="F242" s="38">
        <f t="shared" si="3"/>
        <v>107541.86999999918</v>
      </c>
    </row>
    <row r="243" spans="1:6" ht="45" x14ac:dyDescent="0.2">
      <c r="A243" s="34" t="s">
        <v>475</v>
      </c>
      <c r="B243" s="35" t="s">
        <v>32</v>
      </c>
      <c r="C243" s="36" t="s">
        <v>476</v>
      </c>
      <c r="D243" s="37">
        <v>-13740500</v>
      </c>
      <c r="E243" s="37">
        <v>-13848041.869999999</v>
      </c>
      <c r="F243" s="38">
        <f t="shared" si="3"/>
        <v>107541.86999999918</v>
      </c>
    </row>
    <row r="244" spans="1:6" ht="33.75" x14ac:dyDescent="0.2">
      <c r="A244" s="34" t="s">
        <v>477</v>
      </c>
      <c r="B244" s="35" t="s">
        <v>32</v>
      </c>
      <c r="C244" s="36" t="s">
        <v>478</v>
      </c>
      <c r="D244" s="37" t="s">
        <v>45</v>
      </c>
      <c r="E244" s="37">
        <v>-44456.76</v>
      </c>
      <c r="F244" s="38" t="str">
        <f t="shared" si="3"/>
        <v>-</v>
      </c>
    </row>
    <row r="245" spans="1:6" ht="45" x14ac:dyDescent="0.2">
      <c r="A245" s="34" t="s">
        <v>479</v>
      </c>
      <c r="B245" s="35" t="s">
        <v>32</v>
      </c>
      <c r="C245" s="36" t="s">
        <v>480</v>
      </c>
      <c r="D245" s="37">
        <v>-13740500</v>
      </c>
      <c r="E245" s="37">
        <v>-13803585.109999999</v>
      </c>
      <c r="F245" s="38">
        <f t="shared" si="3"/>
        <v>63085.109999999404</v>
      </c>
    </row>
    <row r="246" spans="1:6" ht="12.75" customHeight="1" x14ac:dyDescent="0.2">
      <c r="A246" s="40"/>
      <c r="B246" s="41"/>
      <c r="C246" s="41"/>
      <c r="D246" s="42"/>
      <c r="E246" s="42"/>
      <c r="F246"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fitToHeight="0" pageOrder="overThenDown" orientation="portrait"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986"/>
  <sheetViews>
    <sheetView workbookViewId="0">
      <selection activeCell="I19" sqref="I19"/>
    </sheetView>
  </sheetViews>
  <sheetFormatPr defaultRowHeight="12.75" x14ac:dyDescent="0.2"/>
  <cols>
    <col min="1" max="1" width="45.7109375" customWidth="1"/>
    <col min="2" max="2" width="4.28515625" customWidth="1"/>
    <col min="3" max="3" width="40.7109375" customWidth="1"/>
    <col min="4" max="4" width="18.85546875" customWidth="1"/>
    <col min="5" max="6" width="18.7109375" customWidth="1"/>
  </cols>
  <sheetData>
    <row r="2" spans="1:6" ht="15" customHeight="1" x14ac:dyDescent="0.25">
      <c r="A2" s="60" t="s">
        <v>497</v>
      </c>
      <c r="B2" s="60"/>
      <c r="C2" s="60"/>
      <c r="D2" s="60"/>
      <c r="E2" s="61"/>
      <c r="F2" s="62" t="s">
        <v>498</v>
      </c>
    </row>
    <row r="3" spans="1:6" ht="13.5" customHeight="1" thickBot="1" x14ac:dyDescent="0.25">
      <c r="A3" s="63"/>
      <c r="B3" s="63"/>
      <c r="C3" s="64"/>
      <c r="D3" s="65"/>
      <c r="E3" s="65"/>
      <c r="F3" s="65"/>
    </row>
    <row r="4" spans="1:6" ht="10.15" customHeight="1" x14ac:dyDescent="0.2">
      <c r="A4" s="66" t="s">
        <v>22</v>
      </c>
      <c r="B4" s="67" t="s">
        <v>23</v>
      </c>
      <c r="C4" s="68" t="s">
        <v>499</v>
      </c>
      <c r="D4" s="69" t="s">
        <v>25</v>
      </c>
      <c r="E4" s="70" t="s">
        <v>26</v>
      </c>
      <c r="F4" s="71" t="s">
        <v>27</v>
      </c>
    </row>
    <row r="5" spans="1:6" ht="5.45" customHeight="1" x14ac:dyDescent="0.2">
      <c r="A5" s="72"/>
      <c r="B5" s="73"/>
      <c r="C5" s="74"/>
      <c r="D5" s="75"/>
      <c r="E5" s="76"/>
      <c r="F5" s="77"/>
    </row>
    <row r="6" spans="1:6" ht="9.6" customHeight="1" x14ac:dyDescent="0.2">
      <c r="A6" s="72"/>
      <c r="B6" s="73"/>
      <c r="C6" s="74"/>
      <c r="D6" s="75"/>
      <c r="E6" s="76"/>
      <c r="F6" s="77"/>
    </row>
    <row r="7" spans="1:6" ht="6" customHeight="1" x14ac:dyDescent="0.2">
      <c r="A7" s="72"/>
      <c r="B7" s="73"/>
      <c r="C7" s="74"/>
      <c r="D7" s="75"/>
      <c r="E7" s="76"/>
      <c r="F7" s="77"/>
    </row>
    <row r="8" spans="1:6" ht="6.6" customHeight="1" x14ac:dyDescent="0.2">
      <c r="A8" s="72"/>
      <c r="B8" s="73"/>
      <c r="C8" s="74"/>
      <c r="D8" s="75"/>
      <c r="E8" s="76"/>
      <c r="F8" s="77"/>
    </row>
    <row r="9" spans="1:6" ht="10.9" customHeight="1" x14ac:dyDescent="0.2">
      <c r="A9" s="72"/>
      <c r="B9" s="73"/>
      <c r="C9" s="74"/>
      <c r="D9" s="75"/>
      <c r="E9" s="76"/>
      <c r="F9" s="77"/>
    </row>
    <row r="10" spans="1:6" ht="4.1500000000000004" hidden="1" customHeight="1" x14ac:dyDescent="0.2">
      <c r="A10" s="72"/>
      <c r="B10" s="73"/>
      <c r="C10" s="78"/>
      <c r="D10" s="75"/>
      <c r="E10" s="79"/>
      <c r="F10" s="80"/>
    </row>
    <row r="11" spans="1:6" ht="13.15" hidden="1" customHeight="1" x14ac:dyDescent="0.2">
      <c r="A11" s="81"/>
      <c r="B11" s="82"/>
      <c r="C11" s="83"/>
      <c r="D11" s="84"/>
      <c r="E11" s="85"/>
      <c r="F11" s="86"/>
    </row>
    <row r="12" spans="1:6" ht="13.5" customHeight="1" thickBot="1" x14ac:dyDescent="0.25">
      <c r="A12" s="87">
        <v>1</v>
      </c>
      <c r="B12" s="88">
        <v>2</v>
      </c>
      <c r="C12" s="89">
        <v>3</v>
      </c>
      <c r="D12" s="90" t="s">
        <v>28</v>
      </c>
      <c r="E12" s="91" t="s">
        <v>29</v>
      </c>
      <c r="F12" s="92" t="s">
        <v>30</v>
      </c>
    </row>
    <row r="13" spans="1:6" x14ac:dyDescent="0.2">
      <c r="A13" s="93" t="s">
        <v>500</v>
      </c>
      <c r="B13" s="94" t="s">
        <v>501</v>
      </c>
      <c r="C13" s="95" t="s">
        <v>502</v>
      </c>
      <c r="D13" s="96">
        <v>4797542800</v>
      </c>
      <c r="E13" s="97">
        <v>1804524245.6700001</v>
      </c>
      <c r="F13" s="98">
        <f>IF(OR(D13="-",IF(E13="-",0,E13)&gt;=IF(D13="-",0,D13)),"-",IF(D13="-",0,D13)-IF(E13="-",0,E13))</f>
        <v>2993018554.3299999</v>
      </c>
    </row>
    <row r="14" spans="1:6" x14ac:dyDescent="0.2">
      <c r="A14" s="99" t="s">
        <v>34</v>
      </c>
      <c r="B14" s="100"/>
      <c r="C14" s="101"/>
      <c r="D14" s="102"/>
      <c r="E14" s="103"/>
      <c r="F14" s="104"/>
    </row>
    <row r="15" spans="1:6" x14ac:dyDescent="0.2">
      <c r="A15" s="105" t="s">
        <v>503</v>
      </c>
      <c r="B15" s="106" t="s">
        <v>501</v>
      </c>
      <c r="C15" s="107" t="s">
        <v>504</v>
      </c>
      <c r="D15" s="108">
        <v>2086400</v>
      </c>
      <c r="E15" s="109">
        <v>752715.24</v>
      </c>
      <c r="F15" s="110">
        <f t="shared" ref="F15:F78" si="0">IF(OR(D15="-",IF(E15="-",0,E15)&gt;=IF(D15="-",0,D15)),"-",IF(D15="-",0,D15)-IF(E15="-",0,E15))</f>
        <v>1333684.76</v>
      </c>
    </row>
    <row r="16" spans="1:6" x14ac:dyDescent="0.2">
      <c r="A16" s="93" t="s">
        <v>505</v>
      </c>
      <c r="B16" s="94" t="s">
        <v>501</v>
      </c>
      <c r="C16" s="95" t="s">
        <v>506</v>
      </c>
      <c r="D16" s="96">
        <v>2086400</v>
      </c>
      <c r="E16" s="97">
        <v>752715.24</v>
      </c>
      <c r="F16" s="98">
        <f t="shared" si="0"/>
        <v>1333684.76</v>
      </c>
    </row>
    <row r="17" spans="1:6" ht="28.15" customHeight="1" x14ac:dyDescent="0.2">
      <c r="A17" s="105" t="s">
        <v>507</v>
      </c>
      <c r="B17" s="106" t="s">
        <v>501</v>
      </c>
      <c r="C17" s="107" t="s">
        <v>508</v>
      </c>
      <c r="D17" s="108">
        <v>1734500</v>
      </c>
      <c r="E17" s="109">
        <v>566460.24</v>
      </c>
      <c r="F17" s="110">
        <f t="shared" si="0"/>
        <v>1168039.76</v>
      </c>
    </row>
    <row r="18" spans="1:6" ht="18.75" customHeight="1" x14ac:dyDescent="0.2">
      <c r="A18" s="105" t="s">
        <v>509</v>
      </c>
      <c r="B18" s="106" t="s">
        <v>501</v>
      </c>
      <c r="C18" s="107" t="s">
        <v>510</v>
      </c>
      <c r="D18" s="108">
        <v>1734500</v>
      </c>
      <c r="E18" s="109">
        <v>566460.24</v>
      </c>
      <c r="F18" s="110">
        <f t="shared" si="0"/>
        <v>1168039.76</v>
      </c>
    </row>
    <row r="19" spans="1:6" x14ac:dyDescent="0.2">
      <c r="A19" s="105" t="s">
        <v>511</v>
      </c>
      <c r="B19" s="106" t="s">
        <v>501</v>
      </c>
      <c r="C19" s="107" t="s">
        <v>512</v>
      </c>
      <c r="D19" s="108">
        <v>1734500</v>
      </c>
      <c r="E19" s="109">
        <v>566460.24</v>
      </c>
      <c r="F19" s="110">
        <f t="shared" si="0"/>
        <v>1168039.76</v>
      </c>
    </row>
    <row r="20" spans="1:6" ht="65.849999999999994" customHeight="1" x14ac:dyDescent="0.2">
      <c r="A20" s="111" t="s">
        <v>513</v>
      </c>
      <c r="B20" s="106" t="s">
        <v>501</v>
      </c>
      <c r="C20" s="107" t="s">
        <v>514</v>
      </c>
      <c r="D20" s="108">
        <v>1328300</v>
      </c>
      <c r="E20" s="109">
        <v>427252.59</v>
      </c>
      <c r="F20" s="110">
        <f t="shared" si="0"/>
        <v>901047.40999999992</v>
      </c>
    </row>
    <row r="21" spans="1:6" ht="18.75" customHeight="1" x14ac:dyDescent="0.2">
      <c r="A21" s="105" t="s">
        <v>515</v>
      </c>
      <c r="B21" s="106" t="s">
        <v>501</v>
      </c>
      <c r="C21" s="107" t="s">
        <v>516</v>
      </c>
      <c r="D21" s="108">
        <v>969100</v>
      </c>
      <c r="E21" s="109">
        <v>318683.98</v>
      </c>
      <c r="F21" s="110">
        <f t="shared" si="0"/>
        <v>650416.02</v>
      </c>
    </row>
    <row r="22" spans="1:6" ht="28.15" customHeight="1" x14ac:dyDescent="0.2">
      <c r="A22" s="105" t="s">
        <v>517</v>
      </c>
      <c r="B22" s="106" t="s">
        <v>501</v>
      </c>
      <c r="C22" s="107" t="s">
        <v>518</v>
      </c>
      <c r="D22" s="108">
        <v>90800</v>
      </c>
      <c r="E22" s="109">
        <v>22694.400000000001</v>
      </c>
      <c r="F22" s="110">
        <f t="shared" si="0"/>
        <v>68105.600000000006</v>
      </c>
    </row>
    <row r="23" spans="1:6" ht="28.15" customHeight="1" x14ac:dyDescent="0.2">
      <c r="A23" s="105" t="s">
        <v>519</v>
      </c>
      <c r="B23" s="106" t="s">
        <v>501</v>
      </c>
      <c r="C23" s="107" t="s">
        <v>520</v>
      </c>
      <c r="D23" s="108">
        <v>268400</v>
      </c>
      <c r="E23" s="109">
        <v>85874.21</v>
      </c>
      <c r="F23" s="110">
        <f t="shared" si="0"/>
        <v>182525.78999999998</v>
      </c>
    </row>
    <row r="24" spans="1:6" ht="65.849999999999994" customHeight="1" x14ac:dyDescent="0.2">
      <c r="A24" s="111" t="s">
        <v>521</v>
      </c>
      <c r="B24" s="106" t="s">
        <v>501</v>
      </c>
      <c r="C24" s="107" t="s">
        <v>522</v>
      </c>
      <c r="D24" s="108">
        <v>406200</v>
      </c>
      <c r="E24" s="109">
        <v>139207.65</v>
      </c>
      <c r="F24" s="110">
        <f t="shared" si="0"/>
        <v>266992.34999999998</v>
      </c>
    </row>
    <row r="25" spans="1:6" x14ac:dyDescent="0.2">
      <c r="A25" s="105" t="s">
        <v>523</v>
      </c>
      <c r="B25" s="106" t="s">
        <v>501</v>
      </c>
      <c r="C25" s="107" t="s">
        <v>524</v>
      </c>
      <c r="D25" s="108">
        <v>406200</v>
      </c>
      <c r="E25" s="109">
        <v>139207.65</v>
      </c>
      <c r="F25" s="110">
        <f t="shared" si="0"/>
        <v>266992.34999999998</v>
      </c>
    </row>
    <row r="26" spans="1:6" x14ac:dyDescent="0.2">
      <c r="A26" s="105" t="s">
        <v>525</v>
      </c>
      <c r="B26" s="106" t="s">
        <v>501</v>
      </c>
      <c r="C26" s="107" t="s">
        <v>526</v>
      </c>
      <c r="D26" s="108">
        <v>351900</v>
      </c>
      <c r="E26" s="109">
        <v>186255</v>
      </c>
      <c r="F26" s="110">
        <f t="shared" si="0"/>
        <v>165645</v>
      </c>
    </row>
    <row r="27" spans="1:6" ht="18.75" customHeight="1" x14ac:dyDescent="0.2">
      <c r="A27" s="105" t="s">
        <v>527</v>
      </c>
      <c r="B27" s="106" t="s">
        <v>501</v>
      </c>
      <c r="C27" s="107" t="s">
        <v>528</v>
      </c>
      <c r="D27" s="108">
        <v>300000</v>
      </c>
      <c r="E27" s="109">
        <v>134535</v>
      </c>
      <c r="F27" s="110">
        <f t="shared" si="0"/>
        <v>165465</v>
      </c>
    </row>
    <row r="28" spans="1:6" ht="28.15" customHeight="1" x14ac:dyDescent="0.2">
      <c r="A28" s="105" t="s">
        <v>529</v>
      </c>
      <c r="B28" s="106" t="s">
        <v>501</v>
      </c>
      <c r="C28" s="107" t="s">
        <v>530</v>
      </c>
      <c r="D28" s="108">
        <v>300000</v>
      </c>
      <c r="E28" s="109">
        <v>134535</v>
      </c>
      <c r="F28" s="110">
        <f t="shared" si="0"/>
        <v>165465</v>
      </c>
    </row>
    <row r="29" spans="1:6" ht="56.45" customHeight="1" x14ac:dyDescent="0.2">
      <c r="A29" s="111" t="s">
        <v>531</v>
      </c>
      <c r="B29" s="106" t="s">
        <v>501</v>
      </c>
      <c r="C29" s="107" t="s">
        <v>532</v>
      </c>
      <c r="D29" s="108">
        <v>300000</v>
      </c>
      <c r="E29" s="109">
        <v>134535</v>
      </c>
      <c r="F29" s="110">
        <f t="shared" si="0"/>
        <v>165465</v>
      </c>
    </row>
    <row r="30" spans="1:6" x14ac:dyDescent="0.2">
      <c r="A30" s="105" t="s">
        <v>523</v>
      </c>
      <c r="B30" s="106" t="s">
        <v>501</v>
      </c>
      <c r="C30" s="107" t="s">
        <v>533</v>
      </c>
      <c r="D30" s="108">
        <v>300000</v>
      </c>
      <c r="E30" s="109">
        <v>134535</v>
      </c>
      <c r="F30" s="110">
        <f t="shared" si="0"/>
        <v>165465</v>
      </c>
    </row>
    <row r="31" spans="1:6" ht="18.75" customHeight="1" x14ac:dyDescent="0.2">
      <c r="A31" s="105" t="s">
        <v>534</v>
      </c>
      <c r="B31" s="106" t="s">
        <v>501</v>
      </c>
      <c r="C31" s="107" t="s">
        <v>535</v>
      </c>
      <c r="D31" s="108">
        <v>51900</v>
      </c>
      <c r="E31" s="109">
        <v>51720</v>
      </c>
      <c r="F31" s="110">
        <f t="shared" si="0"/>
        <v>180</v>
      </c>
    </row>
    <row r="32" spans="1:6" x14ac:dyDescent="0.2">
      <c r="A32" s="105" t="s">
        <v>536</v>
      </c>
      <c r="B32" s="106" t="s">
        <v>501</v>
      </c>
      <c r="C32" s="107" t="s">
        <v>537</v>
      </c>
      <c r="D32" s="108">
        <v>51900</v>
      </c>
      <c r="E32" s="109">
        <v>51720</v>
      </c>
      <c r="F32" s="110">
        <f t="shared" si="0"/>
        <v>180</v>
      </c>
    </row>
    <row r="33" spans="1:6" ht="46.9" customHeight="1" x14ac:dyDescent="0.2">
      <c r="A33" s="105" t="s">
        <v>538</v>
      </c>
      <c r="B33" s="106" t="s">
        <v>501</v>
      </c>
      <c r="C33" s="107" t="s">
        <v>539</v>
      </c>
      <c r="D33" s="108">
        <v>51900</v>
      </c>
      <c r="E33" s="109">
        <v>51720</v>
      </c>
      <c r="F33" s="110">
        <f t="shared" si="0"/>
        <v>180</v>
      </c>
    </row>
    <row r="34" spans="1:6" x14ac:dyDescent="0.2">
      <c r="A34" s="105" t="s">
        <v>540</v>
      </c>
      <c r="B34" s="106" t="s">
        <v>501</v>
      </c>
      <c r="C34" s="107" t="s">
        <v>541</v>
      </c>
      <c r="D34" s="108">
        <v>51900</v>
      </c>
      <c r="E34" s="109">
        <v>51720</v>
      </c>
      <c r="F34" s="110">
        <f t="shared" si="0"/>
        <v>180</v>
      </c>
    </row>
    <row r="35" spans="1:6" x14ac:dyDescent="0.2">
      <c r="A35" s="105" t="s">
        <v>542</v>
      </c>
      <c r="B35" s="106" t="s">
        <v>501</v>
      </c>
      <c r="C35" s="107" t="s">
        <v>543</v>
      </c>
      <c r="D35" s="108">
        <v>1348522900</v>
      </c>
      <c r="E35" s="109">
        <v>415228098.52999997</v>
      </c>
      <c r="F35" s="110">
        <f t="shared" si="0"/>
        <v>933294801.47000003</v>
      </c>
    </row>
    <row r="36" spans="1:6" x14ac:dyDescent="0.2">
      <c r="A36" s="93" t="s">
        <v>505</v>
      </c>
      <c r="B36" s="94" t="s">
        <v>501</v>
      </c>
      <c r="C36" s="95" t="s">
        <v>544</v>
      </c>
      <c r="D36" s="96">
        <v>143939600</v>
      </c>
      <c r="E36" s="97">
        <v>48226033.079999998</v>
      </c>
      <c r="F36" s="98">
        <f t="shared" si="0"/>
        <v>95713566.920000002</v>
      </c>
    </row>
    <row r="37" spans="1:6" ht="37.700000000000003" customHeight="1" x14ac:dyDescent="0.2">
      <c r="A37" s="105" t="s">
        <v>545</v>
      </c>
      <c r="B37" s="106" t="s">
        <v>501</v>
      </c>
      <c r="C37" s="107" t="s">
        <v>546</v>
      </c>
      <c r="D37" s="108">
        <v>102638700</v>
      </c>
      <c r="E37" s="109">
        <v>34526957.939999998</v>
      </c>
      <c r="F37" s="110">
        <f t="shared" si="0"/>
        <v>68111742.060000002</v>
      </c>
    </row>
    <row r="38" spans="1:6" ht="18.75" customHeight="1" x14ac:dyDescent="0.2">
      <c r="A38" s="105" t="s">
        <v>547</v>
      </c>
      <c r="B38" s="106" t="s">
        <v>501</v>
      </c>
      <c r="C38" s="107" t="s">
        <v>548</v>
      </c>
      <c r="D38" s="108">
        <v>4891800</v>
      </c>
      <c r="E38" s="109">
        <v>1786103.88</v>
      </c>
      <c r="F38" s="110">
        <f t="shared" si="0"/>
        <v>3105696.12</v>
      </c>
    </row>
    <row r="39" spans="1:6" x14ac:dyDescent="0.2">
      <c r="A39" s="105" t="s">
        <v>549</v>
      </c>
      <c r="B39" s="106" t="s">
        <v>501</v>
      </c>
      <c r="C39" s="107" t="s">
        <v>550</v>
      </c>
      <c r="D39" s="108">
        <v>4891800</v>
      </c>
      <c r="E39" s="109">
        <v>1786103.88</v>
      </c>
      <c r="F39" s="110">
        <f t="shared" si="0"/>
        <v>3105696.12</v>
      </c>
    </row>
    <row r="40" spans="1:6" ht="56.45" customHeight="1" x14ac:dyDescent="0.2">
      <c r="A40" s="111" t="s">
        <v>551</v>
      </c>
      <c r="B40" s="106" t="s">
        <v>501</v>
      </c>
      <c r="C40" s="107" t="s">
        <v>552</v>
      </c>
      <c r="D40" s="108">
        <v>568000</v>
      </c>
      <c r="E40" s="109">
        <v>341424</v>
      </c>
      <c r="F40" s="110">
        <f t="shared" si="0"/>
        <v>226576</v>
      </c>
    </row>
    <row r="41" spans="1:6" x14ac:dyDescent="0.2">
      <c r="A41" s="105" t="s">
        <v>523</v>
      </c>
      <c r="B41" s="106" t="s">
        <v>501</v>
      </c>
      <c r="C41" s="107" t="s">
        <v>553</v>
      </c>
      <c r="D41" s="108">
        <v>568000</v>
      </c>
      <c r="E41" s="109">
        <v>341424</v>
      </c>
      <c r="F41" s="110">
        <f t="shared" si="0"/>
        <v>226576</v>
      </c>
    </row>
    <row r="42" spans="1:6" ht="46.9" customHeight="1" x14ac:dyDescent="0.2">
      <c r="A42" s="105" t="s">
        <v>554</v>
      </c>
      <c r="B42" s="106" t="s">
        <v>501</v>
      </c>
      <c r="C42" s="107" t="s">
        <v>555</v>
      </c>
      <c r="D42" s="108">
        <v>4323800</v>
      </c>
      <c r="E42" s="109">
        <v>1444679.88</v>
      </c>
      <c r="F42" s="110">
        <f t="shared" si="0"/>
        <v>2879120.12</v>
      </c>
    </row>
    <row r="43" spans="1:6" x14ac:dyDescent="0.2">
      <c r="A43" s="105" t="s">
        <v>523</v>
      </c>
      <c r="B43" s="106" t="s">
        <v>501</v>
      </c>
      <c r="C43" s="107" t="s">
        <v>556</v>
      </c>
      <c r="D43" s="108">
        <v>4323800</v>
      </c>
      <c r="E43" s="109">
        <v>1444679.88</v>
      </c>
      <c r="F43" s="110">
        <f t="shared" si="0"/>
        <v>2879120.12</v>
      </c>
    </row>
    <row r="44" spans="1:6" ht="18.75" customHeight="1" x14ac:dyDescent="0.2">
      <c r="A44" s="105" t="s">
        <v>557</v>
      </c>
      <c r="B44" s="106" t="s">
        <v>501</v>
      </c>
      <c r="C44" s="107" t="s">
        <v>558</v>
      </c>
      <c r="D44" s="108">
        <v>45000</v>
      </c>
      <c r="E44" s="109" t="s">
        <v>45</v>
      </c>
      <c r="F44" s="110">
        <f t="shared" si="0"/>
        <v>45000</v>
      </c>
    </row>
    <row r="45" spans="1:6" ht="28.15" customHeight="1" x14ac:dyDescent="0.2">
      <c r="A45" s="105" t="s">
        <v>559</v>
      </c>
      <c r="B45" s="106" t="s">
        <v>501</v>
      </c>
      <c r="C45" s="107" t="s">
        <v>560</v>
      </c>
      <c r="D45" s="108">
        <v>45000</v>
      </c>
      <c r="E45" s="109" t="s">
        <v>45</v>
      </c>
      <c r="F45" s="110">
        <f t="shared" si="0"/>
        <v>45000</v>
      </c>
    </row>
    <row r="46" spans="1:6" ht="46.9" customHeight="1" x14ac:dyDescent="0.2">
      <c r="A46" s="105" t="s">
        <v>561</v>
      </c>
      <c r="B46" s="106" t="s">
        <v>501</v>
      </c>
      <c r="C46" s="107" t="s">
        <v>562</v>
      </c>
      <c r="D46" s="108">
        <v>45000</v>
      </c>
      <c r="E46" s="109" t="s">
        <v>45</v>
      </c>
      <c r="F46" s="110">
        <f t="shared" si="0"/>
        <v>45000</v>
      </c>
    </row>
    <row r="47" spans="1:6" x14ac:dyDescent="0.2">
      <c r="A47" s="105" t="s">
        <v>523</v>
      </c>
      <c r="B47" s="106" t="s">
        <v>501</v>
      </c>
      <c r="C47" s="107" t="s">
        <v>563</v>
      </c>
      <c r="D47" s="108">
        <v>45000</v>
      </c>
      <c r="E47" s="109" t="s">
        <v>45</v>
      </c>
      <c r="F47" s="110">
        <f t="shared" si="0"/>
        <v>45000</v>
      </c>
    </row>
    <row r="48" spans="1:6" ht="18.75" customHeight="1" x14ac:dyDescent="0.2">
      <c r="A48" s="105" t="s">
        <v>527</v>
      </c>
      <c r="B48" s="106" t="s">
        <v>501</v>
      </c>
      <c r="C48" s="107" t="s">
        <v>564</v>
      </c>
      <c r="D48" s="108">
        <v>97683400</v>
      </c>
      <c r="E48" s="109">
        <v>32722596.879999999</v>
      </c>
      <c r="F48" s="110">
        <f t="shared" si="0"/>
        <v>64960803.120000005</v>
      </c>
    </row>
    <row r="49" spans="1:6" ht="18.75" customHeight="1" x14ac:dyDescent="0.2">
      <c r="A49" s="105" t="s">
        <v>565</v>
      </c>
      <c r="B49" s="106" t="s">
        <v>501</v>
      </c>
      <c r="C49" s="107" t="s">
        <v>566</v>
      </c>
      <c r="D49" s="108">
        <v>297300</v>
      </c>
      <c r="E49" s="109">
        <v>20000</v>
      </c>
      <c r="F49" s="110">
        <f t="shared" si="0"/>
        <v>277300</v>
      </c>
    </row>
    <row r="50" spans="1:6" ht="56.45" customHeight="1" x14ac:dyDescent="0.2">
      <c r="A50" s="111" t="s">
        <v>567</v>
      </c>
      <c r="B50" s="106" t="s">
        <v>501</v>
      </c>
      <c r="C50" s="107" t="s">
        <v>568</v>
      </c>
      <c r="D50" s="108">
        <v>277300</v>
      </c>
      <c r="E50" s="109" t="s">
        <v>45</v>
      </c>
      <c r="F50" s="110">
        <f t="shared" si="0"/>
        <v>277300</v>
      </c>
    </row>
    <row r="51" spans="1:6" x14ac:dyDescent="0.2">
      <c r="A51" s="105" t="s">
        <v>523</v>
      </c>
      <c r="B51" s="106" t="s">
        <v>501</v>
      </c>
      <c r="C51" s="107" t="s">
        <v>569</v>
      </c>
      <c r="D51" s="108">
        <v>277300</v>
      </c>
      <c r="E51" s="109" t="s">
        <v>45</v>
      </c>
      <c r="F51" s="110">
        <f t="shared" si="0"/>
        <v>277300</v>
      </c>
    </row>
    <row r="52" spans="1:6" ht="56.45" customHeight="1" x14ac:dyDescent="0.2">
      <c r="A52" s="111" t="s">
        <v>570</v>
      </c>
      <c r="B52" s="106" t="s">
        <v>501</v>
      </c>
      <c r="C52" s="107" t="s">
        <v>571</v>
      </c>
      <c r="D52" s="108">
        <v>20000</v>
      </c>
      <c r="E52" s="109">
        <v>20000</v>
      </c>
      <c r="F52" s="110" t="str">
        <f t="shared" si="0"/>
        <v>-</v>
      </c>
    </row>
    <row r="53" spans="1:6" ht="18.75" customHeight="1" x14ac:dyDescent="0.2">
      <c r="A53" s="105" t="s">
        <v>515</v>
      </c>
      <c r="B53" s="106" t="s">
        <v>501</v>
      </c>
      <c r="C53" s="107" t="s">
        <v>572</v>
      </c>
      <c r="D53" s="108">
        <v>20000</v>
      </c>
      <c r="E53" s="109">
        <v>20000</v>
      </c>
      <c r="F53" s="110" t="str">
        <f t="shared" si="0"/>
        <v>-</v>
      </c>
    </row>
    <row r="54" spans="1:6" ht="28.15" customHeight="1" x14ac:dyDescent="0.2">
      <c r="A54" s="105" t="s">
        <v>529</v>
      </c>
      <c r="B54" s="106" t="s">
        <v>501</v>
      </c>
      <c r="C54" s="107" t="s">
        <v>573</v>
      </c>
      <c r="D54" s="108">
        <v>97386100</v>
      </c>
      <c r="E54" s="109">
        <v>32702596.879999999</v>
      </c>
      <c r="F54" s="110">
        <f t="shared" si="0"/>
        <v>64683503.120000005</v>
      </c>
    </row>
    <row r="55" spans="1:6" ht="56.45" customHeight="1" x14ac:dyDescent="0.2">
      <c r="A55" s="111" t="s">
        <v>574</v>
      </c>
      <c r="B55" s="106" t="s">
        <v>501</v>
      </c>
      <c r="C55" s="107" t="s">
        <v>575</v>
      </c>
      <c r="D55" s="108">
        <v>89000100</v>
      </c>
      <c r="E55" s="109">
        <v>29491138.739999998</v>
      </c>
      <c r="F55" s="110">
        <f t="shared" si="0"/>
        <v>59508961.260000005</v>
      </c>
    </row>
    <row r="56" spans="1:6" ht="18.75" customHeight="1" x14ac:dyDescent="0.2">
      <c r="A56" s="105" t="s">
        <v>515</v>
      </c>
      <c r="B56" s="106" t="s">
        <v>501</v>
      </c>
      <c r="C56" s="107" t="s">
        <v>576</v>
      </c>
      <c r="D56" s="108">
        <v>65921800</v>
      </c>
      <c r="E56" s="109">
        <v>22430646.030000001</v>
      </c>
      <c r="F56" s="110">
        <f t="shared" si="0"/>
        <v>43491153.969999999</v>
      </c>
    </row>
    <row r="57" spans="1:6" ht="28.15" customHeight="1" x14ac:dyDescent="0.2">
      <c r="A57" s="105" t="s">
        <v>517</v>
      </c>
      <c r="B57" s="106" t="s">
        <v>501</v>
      </c>
      <c r="C57" s="107" t="s">
        <v>577</v>
      </c>
      <c r="D57" s="108">
        <v>4747800</v>
      </c>
      <c r="E57" s="109">
        <v>1181223.6000000001</v>
      </c>
      <c r="F57" s="110">
        <f t="shared" si="0"/>
        <v>3566576.4</v>
      </c>
    </row>
    <row r="58" spans="1:6" ht="28.15" customHeight="1" x14ac:dyDescent="0.2">
      <c r="A58" s="105" t="s">
        <v>519</v>
      </c>
      <c r="B58" s="106" t="s">
        <v>501</v>
      </c>
      <c r="C58" s="107" t="s">
        <v>578</v>
      </c>
      <c r="D58" s="108">
        <v>18330500</v>
      </c>
      <c r="E58" s="109">
        <v>5879269.1100000003</v>
      </c>
      <c r="F58" s="110">
        <f t="shared" si="0"/>
        <v>12451230.890000001</v>
      </c>
    </row>
    <row r="59" spans="1:6" ht="56.45" customHeight="1" x14ac:dyDescent="0.2">
      <c r="A59" s="111" t="s">
        <v>579</v>
      </c>
      <c r="B59" s="106" t="s">
        <v>501</v>
      </c>
      <c r="C59" s="107" t="s">
        <v>580</v>
      </c>
      <c r="D59" s="108">
        <v>4217600</v>
      </c>
      <c r="E59" s="109">
        <v>1712844.48</v>
      </c>
      <c r="F59" s="110">
        <f t="shared" si="0"/>
        <v>2504755.52</v>
      </c>
    </row>
    <row r="60" spans="1:6" ht="28.15" customHeight="1" x14ac:dyDescent="0.2">
      <c r="A60" s="105" t="s">
        <v>517</v>
      </c>
      <c r="B60" s="106" t="s">
        <v>501</v>
      </c>
      <c r="C60" s="107" t="s">
        <v>581</v>
      </c>
      <c r="D60" s="108">
        <v>215000</v>
      </c>
      <c r="E60" s="109">
        <v>44588.9</v>
      </c>
      <c r="F60" s="110">
        <f t="shared" si="0"/>
        <v>170411.1</v>
      </c>
    </row>
    <row r="61" spans="1:6" x14ac:dyDescent="0.2">
      <c r="A61" s="105" t="s">
        <v>523</v>
      </c>
      <c r="B61" s="106" t="s">
        <v>501</v>
      </c>
      <c r="C61" s="107" t="s">
        <v>582</v>
      </c>
      <c r="D61" s="108">
        <v>1292100</v>
      </c>
      <c r="E61" s="109">
        <v>360112.83</v>
      </c>
      <c r="F61" s="110">
        <f t="shared" si="0"/>
        <v>931987.16999999993</v>
      </c>
    </row>
    <row r="62" spans="1:6" x14ac:dyDescent="0.2">
      <c r="A62" s="105" t="s">
        <v>583</v>
      </c>
      <c r="B62" s="106" t="s">
        <v>501</v>
      </c>
      <c r="C62" s="107" t="s">
        <v>584</v>
      </c>
      <c r="D62" s="108">
        <v>2710500</v>
      </c>
      <c r="E62" s="109">
        <v>1308142.75</v>
      </c>
      <c r="F62" s="110">
        <f t="shared" si="0"/>
        <v>1402357.25</v>
      </c>
    </row>
    <row r="63" spans="1:6" ht="65.849999999999994" customHeight="1" x14ac:dyDescent="0.2">
      <c r="A63" s="111" t="s">
        <v>585</v>
      </c>
      <c r="B63" s="106" t="s">
        <v>501</v>
      </c>
      <c r="C63" s="107" t="s">
        <v>586</v>
      </c>
      <c r="D63" s="108">
        <v>17000</v>
      </c>
      <c r="E63" s="109">
        <v>13999.98</v>
      </c>
      <c r="F63" s="110">
        <f t="shared" si="0"/>
        <v>3000.0200000000004</v>
      </c>
    </row>
    <row r="64" spans="1:6" x14ac:dyDescent="0.2">
      <c r="A64" s="105" t="s">
        <v>523</v>
      </c>
      <c r="B64" s="106" t="s">
        <v>501</v>
      </c>
      <c r="C64" s="107" t="s">
        <v>587</v>
      </c>
      <c r="D64" s="108">
        <v>17000</v>
      </c>
      <c r="E64" s="109">
        <v>13999.98</v>
      </c>
      <c r="F64" s="110">
        <f t="shared" si="0"/>
        <v>3000.0200000000004</v>
      </c>
    </row>
    <row r="65" spans="1:6" ht="46.9" customHeight="1" x14ac:dyDescent="0.2">
      <c r="A65" s="105" t="s">
        <v>588</v>
      </c>
      <c r="B65" s="106" t="s">
        <v>501</v>
      </c>
      <c r="C65" s="107" t="s">
        <v>589</v>
      </c>
      <c r="D65" s="108">
        <v>1920100</v>
      </c>
      <c r="E65" s="109">
        <v>702529.8</v>
      </c>
      <c r="F65" s="110">
        <f t="shared" si="0"/>
        <v>1217570.2</v>
      </c>
    </row>
    <row r="66" spans="1:6" x14ac:dyDescent="0.2">
      <c r="A66" s="105" t="s">
        <v>523</v>
      </c>
      <c r="B66" s="106" t="s">
        <v>501</v>
      </c>
      <c r="C66" s="107" t="s">
        <v>590</v>
      </c>
      <c r="D66" s="108">
        <v>1920100</v>
      </c>
      <c r="E66" s="109">
        <v>702529.8</v>
      </c>
      <c r="F66" s="110">
        <f t="shared" si="0"/>
        <v>1217570.2</v>
      </c>
    </row>
    <row r="67" spans="1:6" ht="46.9" customHeight="1" x14ac:dyDescent="0.2">
      <c r="A67" s="105" t="s">
        <v>591</v>
      </c>
      <c r="B67" s="106" t="s">
        <v>501</v>
      </c>
      <c r="C67" s="107" t="s">
        <v>592</v>
      </c>
      <c r="D67" s="108">
        <v>49800</v>
      </c>
      <c r="E67" s="109">
        <v>15500</v>
      </c>
      <c r="F67" s="110">
        <f t="shared" si="0"/>
        <v>34300</v>
      </c>
    </row>
    <row r="68" spans="1:6" x14ac:dyDescent="0.2">
      <c r="A68" s="105" t="s">
        <v>523</v>
      </c>
      <c r="B68" s="106" t="s">
        <v>501</v>
      </c>
      <c r="C68" s="107" t="s">
        <v>593</v>
      </c>
      <c r="D68" s="108">
        <v>49800</v>
      </c>
      <c r="E68" s="109">
        <v>15500</v>
      </c>
      <c r="F68" s="110">
        <f t="shared" si="0"/>
        <v>34300</v>
      </c>
    </row>
    <row r="69" spans="1:6" ht="46.9" customHeight="1" x14ac:dyDescent="0.2">
      <c r="A69" s="105" t="s">
        <v>594</v>
      </c>
      <c r="B69" s="106" t="s">
        <v>501</v>
      </c>
      <c r="C69" s="107" t="s">
        <v>595</v>
      </c>
      <c r="D69" s="108">
        <v>100000</v>
      </c>
      <c r="E69" s="109" t="s">
        <v>45</v>
      </c>
      <c r="F69" s="110">
        <f t="shared" si="0"/>
        <v>100000</v>
      </c>
    </row>
    <row r="70" spans="1:6" x14ac:dyDescent="0.2">
      <c r="A70" s="105" t="s">
        <v>523</v>
      </c>
      <c r="B70" s="106" t="s">
        <v>501</v>
      </c>
      <c r="C70" s="107" t="s">
        <v>596</v>
      </c>
      <c r="D70" s="108">
        <v>100000</v>
      </c>
      <c r="E70" s="109" t="s">
        <v>45</v>
      </c>
      <c r="F70" s="110">
        <f t="shared" si="0"/>
        <v>100000</v>
      </c>
    </row>
    <row r="71" spans="1:6" ht="56.45" customHeight="1" x14ac:dyDescent="0.2">
      <c r="A71" s="111" t="s">
        <v>597</v>
      </c>
      <c r="B71" s="106" t="s">
        <v>501</v>
      </c>
      <c r="C71" s="107" t="s">
        <v>598</v>
      </c>
      <c r="D71" s="108">
        <v>713400</v>
      </c>
      <c r="E71" s="109">
        <v>248314.87</v>
      </c>
      <c r="F71" s="110">
        <f t="shared" si="0"/>
        <v>465085.13</v>
      </c>
    </row>
    <row r="72" spans="1:6" ht="18.75" customHeight="1" x14ac:dyDescent="0.2">
      <c r="A72" s="105" t="s">
        <v>515</v>
      </c>
      <c r="B72" s="106" t="s">
        <v>501</v>
      </c>
      <c r="C72" s="107" t="s">
        <v>599</v>
      </c>
      <c r="D72" s="108">
        <v>484200</v>
      </c>
      <c r="E72" s="109">
        <v>175106.63</v>
      </c>
      <c r="F72" s="110">
        <f t="shared" si="0"/>
        <v>309093.37</v>
      </c>
    </row>
    <row r="73" spans="1:6" ht="28.15" customHeight="1" x14ac:dyDescent="0.2">
      <c r="A73" s="105" t="s">
        <v>517</v>
      </c>
      <c r="B73" s="106" t="s">
        <v>501</v>
      </c>
      <c r="C73" s="107" t="s">
        <v>600</v>
      </c>
      <c r="D73" s="108">
        <v>57200</v>
      </c>
      <c r="E73" s="109">
        <v>14166</v>
      </c>
      <c r="F73" s="110">
        <f t="shared" si="0"/>
        <v>43034</v>
      </c>
    </row>
    <row r="74" spans="1:6" ht="28.15" customHeight="1" x14ac:dyDescent="0.2">
      <c r="A74" s="105" t="s">
        <v>519</v>
      </c>
      <c r="B74" s="106" t="s">
        <v>501</v>
      </c>
      <c r="C74" s="107" t="s">
        <v>601</v>
      </c>
      <c r="D74" s="108">
        <v>146000</v>
      </c>
      <c r="E74" s="109">
        <v>49406.62</v>
      </c>
      <c r="F74" s="110">
        <f t="shared" si="0"/>
        <v>96593.38</v>
      </c>
    </row>
    <row r="75" spans="1:6" x14ac:dyDescent="0.2">
      <c r="A75" s="105" t="s">
        <v>523</v>
      </c>
      <c r="B75" s="106" t="s">
        <v>501</v>
      </c>
      <c r="C75" s="107" t="s">
        <v>602</v>
      </c>
      <c r="D75" s="108">
        <v>26000</v>
      </c>
      <c r="E75" s="109">
        <v>9635.6200000000008</v>
      </c>
      <c r="F75" s="110">
        <f t="shared" si="0"/>
        <v>16364.38</v>
      </c>
    </row>
    <row r="76" spans="1:6" ht="65.849999999999994" customHeight="1" x14ac:dyDescent="0.2">
      <c r="A76" s="111" t="s">
        <v>603</v>
      </c>
      <c r="B76" s="106" t="s">
        <v>501</v>
      </c>
      <c r="C76" s="107" t="s">
        <v>604</v>
      </c>
      <c r="D76" s="108">
        <v>707400</v>
      </c>
      <c r="E76" s="109">
        <v>217548.01</v>
      </c>
      <c r="F76" s="110">
        <f t="shared" si="0"/>
        <v>489851.99</v>
      </c>
    </row>
    <row r="77" spans="1:6" ht="18.75" customHeight="1" x14ac:dyDescent="0.2">
      <c r="A77" s="105" t="s">
        <v>515</v>
      </c>
      <c r="B77" s="106" t="s">
        <v>501</v>
      </c>
      <c r="C77" s="107" t="s">
        <v>605</v>
      </c>
      <c r="D77" s="108">
        <v>484200</v>
      </c>
      <c r="E77" s="109">
        <v>158078.9</v>
      </c>
      <c r="F77" s="110">
        <f t="shared" si="0"/>
        <v>326121.09999999998</v>
      </c>
    </row>
    <row r="78" spans="1:6" ht="28.15" customHeight="1" x14ac:dyDescent="0.2">
      <c r="A78" s="105" t="s">
        <v>517</v>
      </c>
      <c r="B78" s="106" t="s">
        <v>501</v>
      </c>
      <c r="C78" s="107" t="s">
        <v>606</v>
      </c>
      <c r="D78" s="108">
        <v>57200</v>
      </c>
      <c r="E78" s="109">
        <v>15612</v>
      </c>
      <c r="F78" s="110">
        <f t="shared" si="0"/>
        <v>41588</v>
      </c>
    </row>
    <row r="79" spans="1:6" ht="28.15" customHeight="1" x14ac:dyDescent="0.2">
      <c r="A79" s="105" t="s">
        <v>519</v>
      </c>
      <c r="B79" s="106" t="s">
        <v>501</v>
      </c>
      <c r="C79" s="107" t="s">
        <v>607</v>
      </c>
      <c r="D79" s="108">
        <v>146000</v>
      </c>
      <c r="E79" s="109">
        <v>43676.61</v>
      </c>
      <c r="F79" s="110">
        <f t="shared" ref="F79:F142" si="1">IF(OR(D79="-",IF(E79="-",0,E79)&gt;=IF(D79="-",0,D79)),"-",IF(D79="-",0,D79)-IF(E79="-",0,E79))</f>
        <v>102323.39</v>
      </c>
    </row>
    <row r="80" spans="1:6" x14ac:dyDescent="0.2">
      <c r="A80" s="105" t="s">
        <v>523</v>
      </c>
      <c r="B80" s="106" t="s">
        <v>501</v>
      </c>
      <c r="C80" s="107" t="s">
        <v>608</v>
      </c>
      <c r="D80" s="108">
        <v>20000</v>
      </c>
      <c r="E80" s="109">
        <v>180.5</v>
      </c>
      <c r="F80" s="110">
        <f t="shared" si="1"/>
        <v>19819.5</v>
      </c>
    </row>
    <row r="81" spans="1:6" ht="46.9" customHeight="1" x14ac:dyDescent="0.2">
      <c r="A81" s="105" t="s">
        <v>609</v>
      </c>
      <c r="B81" s="106" t="s">
        <v>501</v>
      </c>
      <c r="C81" s="107" t="s">
        <v>610</v>
      </c>
      <c r="D81" s="108">
        <v>660700</v>
      </c>
      <c r="E81" s="109">
        <v>300721</v>
      </c>
      <c r="F81" s="110">
        <f t="shared" si="1"/>
        <v>359979</v>
      </c>
    </row>
    <row r="82" spans="1:6" x14ac:dyDescent="0.2">
      <c r="A82" s="105" t="s">
        <v>523</v>
      </c>
      <c r="B82" s="106" t="s">
        <v>501</v>
      </c>
      <c r="C82" s="107" t="s">
        <v>611</v>
      </c>
      <c r="D82" s="108">
        <v>74000</v>
      </c>
      <c r="E82" s="109">
        <v>18280</v>
      </c>
      <c r="F82" s="110">
        <f t="shared" si="1"/>
        <v>55720</v>
      </c>
    </row>
    <row r="83" spans="1:6" ht="18.75" customHeight="1" x14ac:dyDescent="0.2">
      <c r="A83" s="105" t="s">
        <v>612</v>
      </c>
      <c r="B83" s="106" t="s">
        <v>501</v>
      </c>
      <c r="C83" s="107" t="s">
        <v>613</v>
      </c>
      <c r="D83" s="108">
        <v>586700</v>
      </c>
      <c r="E83" s="109">
        <v>282441</v>
      </c>
      <c r="F83" s="110">
        <f t="shared" si="1"/>
        <v>304259</v>
      </c>
    </row>
    <row r="84" spans="1:6" ht="18.75" customHeight="1" x14ac:dyDescent="0.2">
      <c r="A84" s="105" t="s">
        <v>534</v>
      </c>
      <c r="B84" s="106" t="s">
        <v>501</v>
      </c>
      <c r="C84" s="107" t="s">
        <v>614</v>
      </c>
      <c r="D84" s="108">
        <v>18500</v>
      </c>
      <c r="E84" s="109">
        <v>18257.18</v>
      </c>
      <c r="F84" s="110">
        <f t="shared" si="1"/>
        <v>242.81999999999971</v>
      </c>
    </row>
    <row r="85" spans="1:6" x14ac:dyDescent="0.2">
      <c r="A85" s="105" t="s">
        <v>536</v>
      </c>
      <c r="B85" s="106" t="s">
        <v>501</v>
      </c>
      <c r="C85" s="107" t="s">
        <v>615</v>
      </c>
      <c r="D85" s="108">
        <v>18200</v>
      </c>
      <c r="E85" s="109">
        <v>17957.18</v>
      </c>
      <c r="F85" s="110">
        <f t="shared" si="1"/>
        <v>242.81999999999971</v>
      </c>
    </row>
    <row r="86" spans="1:6" ht="46.9" customHeight="1" x14ac:dyDescent="0.2">
      <c r="A86" s="105" t="s">
        <v>538</v>
      </c>
      <c r="B86" s="106" t="s">
        <v>501</v>
      </c>
      <c r="C86" s="107" t="s">
        <v>616</v>
      </c>
      <c r="D86" s="108">
        <v>18200</v>
      </c>
      <c r="E86" s="109">
        <v>17957.18</v>
      </c>
      <c r="F86" s="110">
        <f t="shared" si="1"/>
        <v>242.81999999999971</v>
      </c>
    </row>
    <row r="87" spans="1:6" ht="18.75" customHeight="1" x14ac:dyDescent="0.2">
      <c r="A87" s="105" t="s">
        <v>515</v>
      </c>
      <c r="B87" s="106" t="s">
        <v>501</v>
      </c>
      <c r="C87" s="107" t="s">
        <v>617</v>
      </c>
      <c r="D87" s="108">
        <v>13900</v>
      </c>
      <c r="E87" s="109">
        <v>13792</v>
      </c>
      <c r="F87" s="110">
        <f t="shared" si="1"/>
        <v>108</v>
      </c>
    </row>
    <row r="88" spans="1:6" ht="28.15" customHeight="1" x14ac:dyDescent="0.2">
      <c r="A88" s="105" t="s">
        <v>519</v>
      </c>
      <c r="B88" s="106" t="s">
        <v>501</v>
      </c>
      <c r="C88" s="107" t="s">
        <v>618</v>
      </c>
      <c r="D88" s="108">
        <v>4300</v>
      </c>
      <c r="E88" s="109">
        <v>4165.18</v>
      </c>
      <c r="F88" s="110">
        <f t="shared" si="1"/>
        <v>134.81999999999971</v>
      </c>
    </row>
    <row r="89" spans="1:6" x14ac:dyDescent="0.2">
      <c r="A89" s="105" t="s">
        <v>619</v>
      </c>
      <c r="B89" s="106" t="s">
        <v>501</v>
      </c>
      <c r="C89" s="107" t="s">
        <v>620</v>
      </c>
      <c r="D89" s="108">
        <v>300</v>
      </c>
      <c r="E89" s="109">
        <v>300</v>
      </c>
      <c r="F89" s="110" t="str">
        <f t="shared" si="1"/>
        <v>-</v>
      </c>
    </row>
    <row r="90" spans="1:6" ht="93.95" customHeight="1" x14ac:dyDescent="0.2">
      <c r="A90" s="111" t="s">
        <v>621</v>
      </c>
      <c r="B90" s="106" t="s">
        <v>501</v>
      </c>
      <c r="C90" s="107" t="s">
        <v>622</v>
      </c>
      <c r="D90" s="108">
        <v>300</v>
      </c>
      <c r="E90" s="109">
        <v>300</v>
      </c>
      <c r="F90" s="110" t="str">
        <f t="shared" si="1"/>
        <v>-</v>
      </c>
    </row>
    <row r="91" spans="1:6" x14ac:dyDescent="0.2">
      <c r="A91" s="105" t="s">
        <v>523</v>
      </c>
      <c r="B91" s="106" t="s">
        <v>501</v>
      </c>
      <c r="C91" s="107" t="s">
        <v>623</v>
      </c>
      <c r="D91" s="108">
        <v>300</v>
      </c>
      <c r="E91" s="109">
        <v>300</v>
      </c>
      <c r="F91" s="110" t="str">
        <f t="shared" si="1"/>
        <v>-</v>
      </c>
    </row>
    <row r="92" spans="1:6" x14ac:dyDescent="0.2">
      <c r="A92" s="105" t="s">
        <v>624</v>
      </c>
      <c r="B92" s="106" t="s">
        <v>501</v>
      </c>
      <c r="C92" s="107" t="s">
        <v>625</v>
      </c>
      <c r="D92" s="108">
        <v>16400</v>
      </c>
      <c r="E92" s="109">
        <v>16400</v>
      </c>
      <c r="F92" s="110" t="str">
        <f t="shared" si="1"/>
        <v>-</v>
      </c>
    </row>
    <row r="93" spans="1:6" ht="18.75" customHeight="1" x14ac:dyDescent="0.2">
      <c r="A93" s="105" t="s">
        <v>534</v>
      </c>
      <c r="B93" s="106" t="s">
        <v>501</v>
      </c>
      <c r="C93" s="107" t="s">
        <v>626</v>
      </c>
      <c r="D93" s="108">
        <v>16400</v>
      </c>
      <c r="E93" s="109">
        <v>16400</v>
      </c>
      <c r="F93" s="110" t="str">
        <f t="shared" si="1"/>
        <v>-</v>
      </c>
    </row>
    <row r="94" spans="1:6" x14ac:dyDescent="0.2">
      <c r="A94" s="105" t="s">
        <v>619</v>
      </c>
      <c r="B94" s="106" t="s">
        <v>501</v>
      </c>
      <c r="C94" s="107" t="s">
        <v>627</v>
      </c>
      <c r="D94" s="108">
        <v>16400</v>
      </c>
      <c r="E94" s="109">
        <v>16400</v>
      </c>
      <c r="F94" s="110" t="str">
        <f t="shared" si="1"/>
        <v>-</v>
      </c>
    </row>
    <row r="95" spans="1:6" ht="75.2" customHeight="1" x14ac:dyDescent="0.2">
      <c r="A95" s="111" t="s">
        <v>628</v>
      </c>
      <c r="B95" s="106" t="s">
        <v>501</v>
      </c>
      <c r="C95" s="107" t="s">
        <v>629</v>
      </c>
      <c r="D95" s="108">
        <v>16400</v>
      </c>
      <c r="E95" s="109">
        <v>16400</v>
      </c>
      <c r="F95" s="110" t="str">
        <f t="shared" si="1"/>
        <v>-</v>
      </c>
    </row>
    <row r="96" spans="1:6" x14ac:dyDescent="0.2">
      <c r="A96" s="105" t="s">
        <v>523</v>
      </c>
      <c r="B96" s="106" t="s">
        <v>501</v>
      </c>
      <c r="C96" s="107" t="s">
        <v>630</v>
      </c>
      <c r="D96" s="108">
        <v>16400</v>
      </c>
      <c r="E96" s="109">
        <v>16400</v>
      </c>
      <c r="F96" s="110" t="str">
        <f t="shared" si="1"/>
        <v>-</v>
      </c>
    </row>
    <row r="97" spans="1:6" x14ac:dyDescent="0.2">
      <c r="A97" s="105" t="s">
        <v>525</v>
      </c>
      <c r="B97" s="106" t="s">
        <v>501</v>
      </c>
      <c r="C97" s="107" t="s">
        <v>631</v>
      </c>
      <c r="D97" s="108">
        <v>41284500</v>
      </c>
      <c r="E97" s="109">
        <v>13682675.140000001</v>
      </c>
      <c r="F97" s="110">
        <f t="shared" si="1"/>
        <v>27601824.859999999</v>
      </c>
    </row>
    <row r="98" spans="1:6" ht="28.15" customHeight="1" x14ac:dyDescent="0.2">
      <c r="A98" s="105" t="s">
        <v>632</v>
      </c>
      <c r="B98" s="106" t="s">
        <v>501</v>
      </c>
      <c r="C98" s="107" t="s">
        <v>633</v>
      </c>
      <c r="D98" s="108">
        <v>44100</v>
      </c>
      <c r="E98" s="109" t="s">
        <v>45</v>
      </c>
      <c r="F98" s="110">
        <f t="shared" si="1"/>
        <v>44100</v>
      </c>
    </row>
    <row r="99" spans="1:6" ht="18.75" customHeight="1" x14ac:dyDescent="0.2">
      <c r="A99" s="105" t="s">
        <v>634</v>
      </c>
      <c r="B99" s="106" t="s">
        <v>501</v>
      </c>
      <c r="C99" s="107" t="s">
        <v>635</v>
      </c>
      <c r="D99" s="108">
        <v>9600</v>
      </c>
      <c r="E99" s="109" t="s">
        <v>45</v>
      </c>
      <c r="F99" s="110">
        <f t="shared" si="1"/>
        <v>9600</v>
      </c>
    </row>
    <row r="100" spans="1:6" ht="46.9" customHeight="1" x14ac:dyDescent="0.2">
      <c r="A100" s="105" t="s">
        <v>636</v>
      </c>
      <c r="B100" s="106" t="s">
        <v>501</v>
      </c>
      <c r="C100" s="107" t="s">
        <v>637</v>
      </c>
      <c r="D100" s="108">
        <v>9600</v>
      </c>
      <c r="E100" s="109" t="s">
        <v>45</v>
      </c>
      <c r="F100" s="110">
        <f t="shared" si="1"/>
        <v>9600</v>
      </c>
    </row>
    <row r="101" spans="1:6" x14ac:dyDescent="0.2">
      <c r="A101" s="105" t="s">
        <v>523</v>
      </c>
      <c r="B101" s="106" t="s">
        <v>501</v>
      </c>
      <c r="C101" s="107" t="s">
        <v>638</v>
      </c>
      <c r="D101" s="108">
        <v>9600</v>
      </c>
      <c r="E101" s="109" t="s">
        <v>45</v>
      </c>
      <c r="F101" s="110">
        <f t="shared" si="1"/>
        <v>9600</v>
      </c>
    </row>
    <row r="102" spans="1:6" ht="18.75" customHeight="1" x14ac:dyDescent="0.2">
      <c r="A102" s="105" t="s">
        <v>639</v>
      </c>
      <c r="B102" s="106" t="s">
        <v>501</v>
      </c>
      <c r="C102" s="107" t="s">
        <v>640</v>
      </c>
      <c r="D102" s="108">
        <v>24500</v>
      </c>
      <c r="E102" s="109" t="s">
        <v>45</v>
      </c>
      <c r="F102" s="110">
        <f t="shared" si="1"/>
        <v>24500</v>
      </c>
    </row>
    <row r="103" spans="1:6" ht="46.9" customHeight="1" x14ac:dyDescent="0.2">
      <c r="A103" s="105" t="s">
        <v>641</v>
      </c>
      <c r="B103" s="106" t="s">
        <v>501</v>
      </c>
      <c r="C103" s="107" t="s">
        <v>642</v>
      </c>
      <c r="D103" s="108">
        <v>24500</v>
      </c>
      <c r="E103" s="109" t="s">
        <v>45</v>
      </c>
      <c r="F103" s="110">
        <f t="shared" si="1"/>
        <v>24500</v>
      </c>
    </row>
    <row r="104" spans="1:6" x14ac:dyDescent="0.2">
      <c r="A104" s="105" t="s">
        <v>523</v>
      </c>
      <c r="B104" s="106" t="s">
        <v>501</v>
      </c>
      <c r="C104" s="107" t="s">
        <v>643</v>
      </c>
      <c r="D104" s="108">
        <v>24500</v>
      </c>
      <c r="E104" s="109" t="s">
        <v>45</v>
      </c>
      <c r="F104" s="110">
        <f t="shared" si="1"/>
        <v>24500</v>
      </c>
    </row>
    <row r="105" spans="1:6" ht="18.75" customHeight="1" x14ac:dyDescent="0.2">
      <c r="A105" s="105" t="s">
        <v>644</v>
      </c>
      <c r="B105" s="106" t="s">
        <v>501</v>
      </c>
      <c r="C105" s="107" t="s">
        <v>645</v>
      </c>
      <c r="D105" s="108">
        <v>10000</v>
      </c>
      <c r="E105" s="109" t="s">
        <v>45</v>
      </c>
      <c r="F105" s="110">
        <f t="shared" si="1"/>
        <v>10000</v>
      </c>
    </row>
    <row r="106" spans="1:6" ht="75.2" customHeight="1" x14ac:dyDescent="0.2">
      <c r="A106" s="111" t="s">
        <v>646</v>
      </c>
      <c r="B106" s="106" t="s">
        <v>501</v>
      </c>
      <c r="C106" s="107" t="s">
        <v>647</v>
      </c>
      <c r="D106" s="108">
        <v>10000</v>
      </c>
      <c r="E106" s="109" t="s">
        <v>45</v>
      </c>
      <c r="F106" s="110">
        <f t="shared" si="1"/>
        <v>10000</v>
      </c>
    </row>
    <row r="107" spans="1:6" x14ac:dyDescent="0.2">
      <c r="A107" s="105" t="s">
        <v>523</v>
      </c>
      <c r="B107" s="106" t="s">
        <v>501</v>
      </c>
      <c r="C107" s="107" t="s">
        <v>648</v>
      </c>
      <c r="D107" s="108">
        <v>10000</v>
      </c>
      <c r="E107" s="109" t="s">
        <v>45</v>
      </c>
      <c r="F107" s="110">
        <f t="shared" si="1"/>
        <v>10000</v>
      </c>
    </row>
    <row r="108" spans="1:6" ht="18.75" customHeight="1" x14ac:dyDescent="0.2">
      <c r="A108" s="105" t="s">
        <v>547</v>
      </c>
      <c r="B108" s="106" t="s">
        <v>501</v>
      </c>
      <c r="C108" s="107" t="s">
        <v>649</v>
      </c>
      <c r="D108" s="108">
        <v>416000</v>
      </c>
      <c r="E108" s="109">
        <v>161950</v>
      </c>
      <c r="F108" s="110">
        <f t="shared" si="1"/>
        <v>254050</v>
      </c>
    </row>
    <row r="109" spans="1:6" x14ac:dyDescent="0.2">
      <c r="A109" s="105" t="s">
        <v>549</v>
      </c>
      <c r="B109" s="106" t="s">
        <v>501</v>
      </c>
      <c r="C109" s="107" t="s">
        <v>650</v>
      </c>
      <c r="D109" s="108">
        <v>416000</v>
      </c>
      <c r="E109" s="109">
        <v>161950</v>
      </c>
      <c r="F109" s="110">
        <f t="shared" si="1"/>
        <v>254050</v>
      </c>
    </row>
    <row r="110" spans="1:6" ht="46.9" customHeight="1" x14ac:dyDescent="0.2">
      <c r="A110" s="105" t="s">
        <v>554</v>
      </c>
      <c r="B110" s="106" t="s">
        <v>501</v>
      </c>
      <c r="C110" s="107" t="s">
        <v>651</v>
      </c>
      <c r="D110" s="108">
        <v>416000</v>
      </c>
      <c r="E110" s="109">
        <v>161950</v>
      </c>
      <c r="F110" s="110">
        <f t="shared" si="1"/>
        <v>254050</v>
      </c>
    </row>
    <row r="111" spans="1:6" x14ac:dyDescent="0.2">
      <c r="A111" s="105" t="s">
        <v>523</v>
      </c>
      <c r="B111" s="106" t="s">
        <v>501</v>
      </c>
      <c r="C111" s="107" t="s">
        <v>652</v>
      </c>
      <c r="D111" s="108">
        <v>416000</v>
      </c>
      <c r="E111" s="109">
        <v>161950</v>
      </c>
      <c r="F111" s="110">
        <f t="shared" si="1"/>
        <v>254050</v>
      </c>
    </row>
    <row r="112" spans="1:6" ht="18.75" customHeight="1" x14ac:dyDescent="0.2">
      <c r="A112" s="105" t="s">
        <v>527</v>
      </c>
      <c r="B112" s="106" t="s">
        <v>501</v>
      </c>
      <c r="C112" s="107" t="s">
        <v>653</v>
      </c>
      <c r="D112" s="108">
        <v>15705800</v>
      </c>
      <c r="E112" s="109">
        <v>6017378.2599999998</v>
      </c>
      <c r="F112" s="110">
        <f t="shared" si="1"/>
        <v>9688421.7400000002</v>
      </c>
    </row>
    <row r="113" spans="1:6" ht="18.75" customHeight="1" x14ac:dyDescent="0.2">
      <c r="A113" s="105" t="s">
        <v>565</v>
      </c>
      <c r="B113" s="106" t="s">
        <v>501</v>
      </c>
      <c r="C113" s="107" t="s">
        <v>654</v>
      </c>
      <c r="D113" s="108">
        <v>10000</v>
      </c>
      <c r="E113" s="109">
        <v>10000</v>
      </c>
      <c r="F113" s="110" t="str">
        <f t="shared" si="1"/>
        <v>-</v>
      </c>
    </row>
    <row r="114" spans="1:6" ht="56.45" customHeight="1" x14ac:dyDescent="0.2">
      <c r="A114" s="111" t="s">
        <v>570</v>
      </c>
      <c r="B114" s="106" t="s">
        <v>501</v>
      </c>
      <c r="C114" s="107" t="s">
        <v>655</v>
      </c>
      <c r="D114" s="108">
        <v>10000</v>
      </c>
      <c r="E114" s="109">
        <v>10000</v>
      </c>
      <c r="F114" s="110" t="str">
        <f t="shared" si="1"/>
        <v>-</v>
      </c>
    </row>
    <row r="115" spans="1:6" x14ac:dyDescent="0.2">
      <c r="A115" s="105" t="s">
        <v>540</v>
      </c>
      <c r="B115" s="106" t="s">
        <v>501</v>
      </c>
      <c r="C115" s="107" t="s">
        <v>656</v>
      </c>
      <c r="D115" s="108">
        <v>10000</v>
      </c>
      <c r="E115" s="109">
        <v>10000</v>
      </c>
      <c r="F115" s="110" t="str">
        <f t="shared" si="1"/>
        <v>-</v>
      </c>
    </row>
    <row r="116" spans="1:6" ht="28.15" customHeight="1" x14ac:dyDescent="0.2">
      <c r="A116" s="105" t="s">
        <v>529</v>
      </c>
      <c r="B116" s="106" t="s">
        <v>501</v>
      </c>
      <c r="C116" s="107" t="s">
        <v>657</v>
      </c>
      <c r="D116" s="108">
        <v>15695800</v>
      </c>
      <c r="E116" s="109">
        <v>6007378.2599999998</v>
      </c>
      <c r="F116" s="110">
        <f t="shared" si="1"/>
        <v>9688421.7400000002</v>
      </c>
    </row>
    <row r="117" spans="1:6" ht="46.9" customHeight="1" x14ac:dyDescent="0.2">
      <c r="A117" s="105" t="s">
        <v>658</v>
      </c>
      <c r="B117" s="106" t="s">
        <v>501</v>
      </c>
      <c r="C117" s="107" t="s">
        <v>659</v>
      </c>
      <c r="D117" s="108">
        <v>13002200</v>
      </c>
      <c r="E117" s="109">
        <v>4566077.28</v>
      </c>
      <c r="F117" s="110">
        <f t="shared" si="1"/>
        <v>8436122.7199999988</v>
      </c>
    </row>
    <row r="118" spans="1:6" x14ac:dyDescent="0.2">
      <c r="A118" s="105" t="s">
        <v>660</v>
      </c>
      <c r="B118" s="106" t="s">
        <v>501</v>
      </c>
      <c r="C118" s="107" t="s">
        <v>661</v>
      </c>
      <c r="D118" s="108">
        <v>6422300</v>
      </c>
      <c r="E118" s="109">
        <v>2334327.88</v>
      </c>
      <c r="F118" s="110">
        <f t="shared" si="1"/>
        <v>4087972.12</v>
      </c>
    </row>
    <row r="119" spans="1:6" ht="18.75" customHeight="1" x14ac:dyDescent="0.2">
      <c r="A119" s="105" t="s">
        <v>662</v>
      </c>
      <c r="B119" s="106" t="s">
        <v>501</v>
      </c>
      <c r="C119" s="107" t="s">
        <v>663</v>
      </c>
      <c r="D119" s="108">
        <v>22600</v>
      </c>
      <c r="E119" s="109">
        <v>16240</v>
      </c>
      <c r="F119" s="110">
        <f t="shared" si="1"/>
        <v>6360</v>
      </c>
    </row>
    <row r="120" spans="1:6" ht="28.15" customHeight="1" x14ac:dyDescent="0.2">
      <c r="A120" s="105" t="s">
        <v>664</v>
      </c>
      <c r="B120" s="106" t="s">
        <v>501</v>
      </c>
      <c r="C120" s="107" t="s">
        <v>665</v>
      </c>
      <c r="D120" s="108">
        <v>1921500</v>
      </c>
      <c r="E120" s="109">
        <v>627886.59</v>
      </c>
      <c r="F120" s="110">
        <f t="shared" si="1"/>
        <v>1293613.4100000001</v>
      </c>
    </row>
    <row r="121" spans="1:6" x14ac:dyDescent="0.2">
      <c r="A121" s="105" t="s">
        <v>523</v>
      </c>
      <c r="B121" s="106" t="s">
        <v>501</v>
      </c>
      <c r="C121" s="107" t="s">
        <v>666</v>
      </c>
      <c r="D121" s="108">
        <v>4308600</v>
      </c>
      <c r="E121" s="109">
        <v>1401241.16</v>
      </c>
      <c r="F121" s="110">
        <f t="shared" si="1"/>
        <v>2907358.84</v>
      </c>
    </row>
    <row r="122" spans="1:6" x14ac:dyDescent="0.2">
      <c r="A122" s="105" t="s">
        <v>583</v>
      </c>
      <c r="B122" s="106" t="s">
        <v>501</v>
      </c>
      <c r="C122" s="107" t="s">
        <v>667</v>
      </c>
      <c r="D122" s="108">
        <v>253600</v>
      </c>
      <c r="E122" s="109">
        <v>149782.65</v>
      </c>
      <c r="F122" s="110">
        <f t="shared" si="1"/>
        <v>103817.35</v>
      </c>
    </row>
    <row r="123" spans="1:6" ht="18.75" customHeight="1" x14ac:dyDescent="0.2">
      <c r="A123" s="105" t="s">
        <v>612</v>
      </c>
      <c r="B123" s="106" t="s">
        <v>501</v>
      </c>
      <c r="C123" s="107" t="s">
        <v>668</v>
      </c>
      <c r="D123" s="108">
        <v>12500</v>
      </c>
      <c r="E123" s="109">
        <v>6049</v>
      </c>
      <c r="F123" s="110">
        <f t="shared" si="1"/>
        <v>6451</v>
      </c>
    </row>
    <row r="124" spans="1:6" x14ac:dyDescent="0.2">
      <c r="A124" s="105" t="s">
        <v>669</v>
      </c>
      <c r="B124" s="106" t="s">
        <v>501</v>
      </c>
      <c r="C124" s="107" t="s">
        <v>670</v>
      </c>
      <c r="D124" s="108">
        <v>61100</v>
      </c>
      <c r="E124" s="109">
        <v>30550</v>
      </c>
      <c r="F124" s="110">
        <f t="shared" si="1"/>
        <v>30550</v>
      </c>
    </row>
    <row r="125" spans="1:6" ht="56.45" customHeight="1" x14ac:dyDescent="0.2">
      <c r="A125" s="111" t="s">
        <v>531</v>
      </c>
      <c r="B125" s="106" t="s">
        <v>501</v>
      </c>
      <c r="C125" s="107" t="s">
        <v>671</v>
      </c>
      <c r="D125" s="108">
        <v>381800</v>
      </c>
      <c r="E125" s="109">
        <v>206055</v>
      </c>
      <c r="F125" s="110">
        <f t="shared" si="1"/>
        <v>175745</v>
      </c>
    </row>
    <row r="126" spans="1:6" x14ac:dyDescent="0.2">
      <c r="A126" s="105" t="s">
        <v>523</v>
      </c>
      <c r="B126" s="106" t="s">
        <v>501</v>
      </c>
      <c r="C126" s="107" t="s">
        <v>672</v>
      </c>
      <c r="D126" s="108">
        <v>381800</v>
      </c>
      <c r="E126" s="109">
        <v>206055</v>
      </c>
      <c r="F126" s="110">
        <f t="shared" si="1"/>
        <v>175745</v>
      </c>
    </row>
    <row r="127" spans="1:6" ht="37.700000000000003" customHeight="1" x14ac:dyDescent="0.2">
      <c r="A127" s="105" t="s">
        <v>673</v>
      </c>
      <c r="B127" s="106" t="s">
        <v>501</v>
      </c>
      <c r="C127" s="107" t="s">
        <v>674</v>
      </c>
      <c r="D127" s="108">
        <v>742900</v>
      </c>
      <c r="E127" s="109">
        <v>340180</v>
      </c>
      <c r="F127" s="110">
        <f t="shared" si="1"/>
        <v>402720</v>
      </c>
    </row>
    <row r="128" spans="1:6" x14ac:dyDescent="0.2">
      <c r="A128" s="105" t="s">
        <v>523</v>
      </c>
      <c r="B128" s="106" t="s">
        <v>501</v>
      </c>
      <c r="C128" s="107" t="s">
        <v>675</v>
      </c>
      <c r="D128" s="108">
        <v>742900</v>
      </c>
      <c r="E128" s="109">
        <v>340180</v>
      </c>
      <c r="F128" s="110">
        <f t="shared" si="1"/>
        <v>402720</v>
      </c>
    </row>
    <row r="129" spans="1:6" ht="75.2" customHeight="1" x14ac:dyDescent="0.2">
      <c r="A129" s="111" t="s">
        <v>676</v>
      </c>
      <c r="B129" s="106" t="s">
        <v>501</v>
      </c>
      <c r="C129" s="107" t="s">
        <v>677</v>
      </c>
      <c r="D129" s="108">
        <v>259600</v>
      </c>
      <c r="E129" s="109">
        <v>199015.98</v>
      </c>
      <c r="F129" s="110">
        <f t="shared" si="1"/>
        <v>60584.01999999999</v>
      </c>
    </row>
    <row r="130" spans="1:6" ht="18.75" customHeight="1" x14ac:dyDescent="0.2">
      <c r="A130" s="105" t="s">
        <v>515</v>
      </c>
      <c r="B130" s="106" t="s">
        <v>501</v>
      </c>
      <c r="C130" s="107" t="s">
        <v>678</v>
      </c>
      <c r="D130" s="108">
        <v>184300</v>
      </c>
      <c r="E130" s="109">
        <v>141825.28</v>
      </c>
      <c r="F130" s="110">
        <f t="shared" si="1"/>
        <v>42474.720000000001</v>
      </c>
    </row>
    <row r="131" spans="1:6" ht="28.15" customHeight="1" x14ac:dyDescent="0.2">
      <c r="A131" s="105" t="s">
        <v>519</v>
      </c>
      <c r="B131" s="106" t="s">
        <v>501</v>
      </c>
      <c r="C131" s="107" t="s">
        <v>679</v>
      </c>
      <c r="D131" s="108">
        <v>55600</v>
      </c>
      <c r="E131" s="109">
        <v>37490.699999999997</v>
      </c>
      <c r="F131" s="110">
        <f t="shared" si="1"/>
        <v>18109.300000000003</v>
      </c>
    </row>
    <row r="132" spans="1:6" x14ac:dyDescent="0.2">
      <c r="A132" s="105" t="s">
        <v>523</v>
      </c>
      <c r="B132" s="106" t="s">
        <v>501</v>
      </c>
      <c r="C132" s="107" t="s">
        <v>680</v>
      </c>
      <c r="D132" s="108">
        <v>19700</v>
      </c>
      <c r="E132" s="109">
        <v>19700</v>
      </c>
      <c r="F132" s="110" t="str">
        <f t="shared" si="1"/>
        <v>-</v>
      </c>
    </row>
    <row r="133" spans="1:6" ht="46.9" customHeight="1" x14ac:dyDescent="0.2">
      <c r="A133" s="105" t="s">
        <v>609</v>
      </c>
      <c r="B133" s="106" t="s">
        <v>501</v>
      </c>
      <c r="C133" s="107" t="s">
        <v>681</v>
      </c>
      <c r="D133" s="108">
        <v>1309300</v>
      </c>
      <c r="E133" s="109">
        <v>696050</v>
      </c>
      <c r="F133" s="110">
        <f t="shared" si="1"/>
        <v>613250</v>
      </c>
    </row>
    <row r="134" spans="1:6" x14ac:dyDescent="0.2">
      <c r="A134" s="105" t="s">
        <v>523</v>
      </c>
      <c r="B134" s="106" t="s">
        <v>501</v>
      </c>
      <c r="C134" s="107" t="s">
        <v>682</v>
      </c>
      <c r="D134" s="108">
        <v>729300</v>
      </c>
      <c r="E134" s="109">
        <v>316050</v>
      </c>
      <c r="F134" s="110">
        <f t="shared" si="1"/>
        <v>413250</v>
      </c>
    </row>
    <row r="135" spans="1:6" x14ac:dyDescent="0.2">
      <c r="A135" s="105" t="s">
        <v>683</v>
      </c>
      <c r="B135" s="106" t="s">
        <v>501</v>
      </c>
      <c r="C135" s="107" t="s">
        <v>684</v>
      </c>
      <c r="D135" s="108">
        <v>580000</v>
      </c>
      <c r="E135" s="109">
        <v>380000</v>
      </c>
      <c r="F135" s="110">
        <f t="shared" si="1"/>
        <v>200000</v>
      </c>
    </row>
    <row r="136" spans="1:6" ht="28.15" customHeight="1" x14ac:dyDescent="0.2">
      <c r="A136" s="105" t="s">
        <v>685</v>
      </c>
      <c r="B136" s="106" t="s">
        <v>501</v>
      </c>
      <c r="C136" s="107" t="s">
        <v>686</v>
      </c>
      <c r="D136" s="108">
        <v>21572900</v>
      </c>
      <c r="E136" s="109">
        <v>6208886.5</v>
      </c>
      <c r="F136" s="110">
        <f t="shared" si="1"/>
        <v>15364013.5</v>
      </c>
    </row>
    <row r="137" spans="1:6" ht="28.15" customHeight="1" x14ac:dyDescent="0.2">
      <c r="A137" s="105" t="s">
        <v>687</v>
      </c>
      <c r="B137" s="106" t="s">
        <v>501</v>
      </c>
      <c r="C137" s="107" t="s">
        <v>688</v>
      </c>
      <c r="D137" s="108">
        <v>21047900</v>
      </c>
      <c r="E137" s="109">
        <v>6104222.5</v>
      </c>
      <c r="F137" s="110">
        <f t="shared" si="1"/>
        <v>14943677.5</v>
      </c>
    </row>
    <row r="138" spans="1:6" ht="84.6" customHeight="1" x14ac:dyDescent="0.2">
      <c r="A138" s="111" t="s">
        <v>689</v>
      </c>
      <c r="B138" s="106" t="s">
        <v>501</v>
      </c>
      <c r="C138" s="107" t="s">
        <v>690</v>
      </c>
      <c r="D138" s="108">
        <v>21047900</v>
      </c>
      <c r="E138" s="109">
        <v>6104222.5</v>
      </c>
      <c r="F138" s="110">
        <f t="shared" si="1"/>
        <v>14943677.5</v>
      </c>
    </row>
    <row r="139" spans="1:6" ht="37.700000000000003" customHeight="1" x14ac:dyDescent="0.2">
      <c r="A139" s="105" t="s">
        <v>691</v>
      </c>
      <c r="B139" s="106" t="s">
        <v>501</v>
      </c>
      <c r="C139" s="107" t="s">
        <v>692</v>
      </c>
      <c r="D139" s="108">
        <v>21047900</v>
      </c>
      <c r="E139" s="109">
        <v>6104222.5</v>
      </c>
      <c r="F139" s="110">
        <f t="shared" si="1"/>
        <v>14943677.5</v>
      </c>
    </row>
    <row r="140" spans="1:6" ht="28.15" customHeight="1" x14ac:dyDescent="0.2">
      <c r="A140" s="105" t="s">
        <v>693</v>
      </c>
      <c r="B140" s="106" t="s">
        <v>501</v>
      </c>
      <c r="C140" s="107" t="s">
        <v>694</v>
      </c>
      <c r="D140" s="108">
        <v>395000</v>
      </c>
      <c r="E140" s="109">
        <v>104664</v>
      </c>
      <c r="F140" s="110">
        <f t="shared" si="1"/>
        <v>290336</v>
      </c>
    </row>
    <row r="141" spans="1:6" ht="46.9" customHeight="1" x14ac:dyDescent="0.2">
      <c r="A141" s="105" t="s">
        <v>695</v>
      </c>
      <c r="B141" s="106" t="s">
        <v>501</v>
      </c>
      <c r="C141" s="107" t="s">
        <v>696</v>
      </c>
      <c r="D141" s="108">
        <v>395000</v>
      </c>
      <c r="E141" s="109">
        <v>104664</v>
      </c>
      <c r="F141" s="110">
        <f t="shared" si="1"/>
        <v>290336</v>
      </c>
    </row>
    <row r="142" spans="1:6" x14ac:dyDescent="0.2">
      <c r="A142" s="105" t="s">
        <v>523</v>
      </c>
      <c r="B142" s="106" t="s">
        <v>501</v>
      </c>
      <c r="C142" s="107" t="s">
        <v>697</v>
      </c>
      <c r="D142" s="108">
        <v>335000</v>
      </c>
      <c r="E142" s="109">
        <v>104664</v>
      </c>
      <c r="F142" s="110">
        <f t="shared" si="1"/>
        <v>230336</v>
      </c>
    </row>
    <row r="143" spans="1:6" x14ac:dyDescent="0.2">
      <c r="A143" s="105" t="s">
        <v>540</v>
      </c>
      <c r="B143" s="106" t="s">
        <v>501</v>
      </c>
      <c r="C143" s="107" t="s">
        <v>698</v>
      </c>
      <c r="D143" s="108">
        <v>60000</v>
      </c>
      <c r="E143" s="109" t="s">
        <v>45</v>
      </c>
      <c r="F143" s="110">
        <f t="shared" ref="F143:F206" si="2">IF(OR(D143="-",IF(E143="-",0,E143)&gt;=IF(D143="-",0,D143)),"-",IF(D143="-",0,D143)-IF(E143="-",0,E143))</f>
        <v>60000</v>
      </c>
    </row>
    <row r="144" spans="1:6" ht="28.15" customHeight="1" x14ac:dyDescent="0.2">
      <c r="A144" s="105" t="s">
        <v>699</v>
      </c>
      <c r="B144" s="106" t="s">
        <v>501</v>
      </c>
      <c r="C144" s="107" t="s">
        <v>700</v>
      </c>
      <c r="D144" s="108">
        <v>15000</v>
      </c>
      <c r="E144" s="109" t="s">
        <v>45</v>
      </c>
      <c r="F144" s="110">
        <f t="shared" si="2"/>
        <v>15000</v>
      </c>
    </row>
    <row r="145" spans="1:6" ht="56.45" customHeight="1" x14ac:dyDescent="0.2">
      <c r="A145" s="105" t="s">
        <v>701</v>
      </c>
      <c r="B145" s="106" t="s">
        <v>501</v>
      </c>
      <c r="C145" s="107" t="s">
        <v>702</v>
      </c>
      <c r="D145" s="108">
        <v>15000</v>
      </c>
      <c r="E145" s="109" t="s">
        <v>45</v>
      </c>
      <c r="F145" s="110">
        <f t="shared" si="2"/>
        <v>15000</v>
      </c>
    </row>
    <row r="146" spans="1:6" x14ac:dyDescent="0.2">
      <c r="A146" s="105" t="s">
        <v>523</v>
      </c>
      <c r="B146" s="106" t="s">
        <v>501</v>
      </c>
      <c r="C146" s="107" t="s">
        <v>703</v>
      </c>
      <c r="D146" s="108">
        <v>15000</v>
      </c>
      <c r="E146" s="109" t="s">
        <v>45</v>
      </c>
      <c r="F146" s="110">
        <f t="shared" si="2"/>
        <v>15000</v>
      </c>
    </row>
    <row r="147" spans="1:6" ht="28.15" customHeight="1" x14ac:dyDescent="0.2">
      <c r="A147" s="105" t="s">
        <v>704</v>
      </c>
      <c r="B147" s="106" t="s">
        <v>501</v>
      </c>
      <c r="C147" s="107" t="s">
        <v>705</v>
      </c>
      <c r="D147" s="108">
        <v>100000</v>
      </c>
      <c r="E147" s="109" t="s">
        <v>45</v>
      </c>
      <c r="F147" s="110">
        <f t="shared" si="2"/>
        <v>100000</v>
      </c>
    </row>
    <row r="148" spans="1:6" ht="56.45" customHeight="1" x14ac:dyDescent="0.2">
      <c r="A148" s="111" t="s">
        <v>706</v>
      </c>
      <c r="B148" s="106" t="s">
        <v>501</v>
      </c>
      <c r="C148" s="107" t="s">
        <v>707</v>
      </c>
      <c r="D148" s="108">
        <v>100000</v>
      </c>
      <c r="E148" s="109" t="s">
        <v>45</v>
      </c>
      <c r="F148" s="110">
        <f t="shared" si="2"/>
        <v>100000</v>
      </c>
    </row>
    <row r="149" spans="1:6" ht="65.849999999999994" customHeight="1" x14ac:dyDescent="0.2">
      <c r="A149" s="111" t="s">
        <v>708</v>
      </c>
      <c r="B149" s="106" t="s">
        <v>501</v>
      </c>
      <c r="C149" s="107" t="s">
        <v>709</v>
      </c>
      <c r="D149" s="108">
        <v>100000</v>
      </c>
      <c r="E149" s="109" t="s">
        <v>45</v>
      </c>
      <c r="F149" s="110">
        <f t="shared" si="2"/>
        <v>100000</v>
      </c>
    </row>
    <row r="150" spans="1:6" ht="28.15" customHeight="1" x14ac:dyDescent="0.2">
      <c r="A150" s="105" t="s">
        <v>710</v>
      </c>
      <c r="B150" s="106" t="s">
        <v>501</v>
      </c>
      <c r="C150" s="107" t="s">
        <v>711</v>
      </c>
      <c r="D150" s="108">
        <v>15000</v>
      </c>
      <c r="E150" s="109" t="s">
        <v>45</v>
      </c>
      <c r="F150" s="110">
        <f t="shared" si="2"/>
        <v>15000</v>
      </c>
    </row>
    <row r="151" spans="1:6" ht="84.6" customHeight="1" x14ac:dyDescent="0.2">
      <c r="A151" s="111" t="s">
        <v>712</v>
      </c>
      <c r="B151" s="106" t="s">
        <v>501</v>
      </c>
      <c r="C151" s="107" t="s">
        <v>713</v>
      </c>
      <c r="D151" s="108">
        <v>15000</v>
      </c>
      <c r="E151" s="109" t="s">
        <v>45</v>
      </c>
      <c r="F151" s="110">
        <f t="shared" si="2"/>
        <v>15000</v>
      </c>
    </row>
    <row r="152" spans="1:6" x14ac:dyDescent="0.2">
      <c r="A152" s="105" t="s">
        <v>523</v>
      </c>
      <c r="B152" s="106" t="s">
        <v>501</v>
      </c>
      <c r="C152" s="107" t="s">
        <v>714</v>
      </c>
      <c r="D152" s="108">
        <v>15000</v>
      </c>
      <c r="E152" s="109" t="s">
        <v>45</v>
      </c>
      <c r="F152" s="110">
        <f t="shared" si="2"/>
        <v>15000</v>
      </c>
    </row>
    <row r="153" spans="1:6" ht="18.75" customHeight="1" x14ac:dyDescent="0.2">
      <c r="A153" s="105" t="s">
        <v>534</v>
      </c>
      <c r="B153" s="106" t="s">
        <v>501</v>
      </c>
      <c r="C153" s="107" t="s">
        <v>715</v>
      </c>
      <c r="D153" s="108">
        <v>3545700</v>
      </c>
      <c r="E153" s="109">
        <v>1294460.3799999999</v>
      </c>
      <c r="F153" s="110">
        <f t="shared" si="2"/>
        <v>2251239.62</v>
      </c>
    </row>
    <row r="154" spans="1:6" x14ac:dyDescent="0.2">
      <c r="A154" s="105" t="s">
        <v>536</v>
      </c>
      <c r="B154" s="106" t="s">
        <v>501</v>
      </c>
      <c r="C154" s="107" t="s">
        <v>716</v>
      </c>
      <c r="D154" s="108">
        <v>310200</v>
      </c>
      <c r="E154" s="109">
        <v>303096</v>
      </c>
      <c r="F154" s="110">
        <f t="shared" si="2"/>
        <v>7104</v>
      </c>
    </row>
    <row r="155" spans="1:6" ht="46.9" customHeight="1" x14ac:dyDescent="0.2">
      <c r="A155" s="105" t="s">
        <v>538</v>
      </c>
      <c r="B155" s="106" t="s">
        <v>501</v>
      </c>
      <c r="C155" s="107" t="s">
        <v>717</v>
      </c>
      <c r="D155" s="108">
        <v>310200</v>
      </c>
      <c r="E155" s="109">
        <v>303096</v>
      </c>
      <c r="F155" s="110">
        <f t="shared" si="2"/>
        <v>7104</v>
      </c>
    </row>
    <row r="156" spans="1:6" x14ac:dyDescent="0.2">
      <c r="A156" s="105" t="s">
        <v>540</v>
      </c>
      <c r="B156" s="106" t="s">
        <v>501</v>
      </c>
      <c r="C156" s="107" t="s">
        <v>718</v>
      </c>
      <c r="D156" s="108">
        <v>100200</v>
      </c>
      <c r="E156" s="109">
        <v>93096</v>
      </c>
      <c r="F156" s="110">
        <f t="shared" si="2"/>
        <v>7104</v>
      </c>
    </row>
    <row r="157" spans="1:6" x14ac:dyDescent="0.2">
      <c r="A157" s="105" t="s">
        <v>683</v>
      </c>
      <c r="B157" s="106" t="s">
        <v>501</v>
      </c>
      <c r="C157" s="107" t="s">
        <v>719</v>
      </c>
      <c r="D157" s="108">
        <v>210000</v>
      </c>
      <c r="E157" s="109">
        <v>210000</v>
      </c>
      <c r="F157" s="110" t="str">
        <f t="shared" si="2"/>
        <v>-</v>
      </c>
    </row>
    <row r="158" spans="1:6" x14ac:dyDescent="0.2">
      <c r="A158" s="105" t="s">
        <v>619</v>
      </c>
      <c r="B158" s="106" t="s">
        <v>501</v>
      </c>
      <c r="C158" s="107" t="s">
        <v>720</v>
      </c>
      <c r="D158" s="108">
        <v>3235500</v>
      </c>
      <c r="E158" s="109">
        <v>991364.38</v>
      </c>
      <c r="F158" s="110">
        <f t="shared" si="2"/>
        <v>2244135.62</v>
      </c>
    </row>
    <row r="159" spans="1:6" ht="56.45" customHeight="1" x14ac:dyDescent="0.2">
      <c r="A159" s="111" t="s">
        <v>721</v>
      </c>
      <c r="B159" s="106" t="s">
        <v>501</v>
      </c>
      <c r="C159" s="107" t="s">
        <v>722</v>
      </c>
      <c r="D159" s="108">
        <v>3230100</v>
      </c>
      <c r="E159" s="109">
        <v>988976.98</v>
      </c>
      <c r="F159" s="110">
        <f t="shared" si="2"/>
        <v>2241123.02</v>
      </c>
    </row>
    <row r="160" spans="1:6" ht="37.700000000000003" customHeight="1" x14ac:dyDescent="0.2">
      <c r="A160" s="105" t="s">
        <v>723</v>
      </c>
      <c r="B160" s="106" t="s">
        <v>501</v>
      </c>
      <c r="C160" s="107" t="s">
        <v>724</v>
      </c>
      <c r="D160" s="108">
        <v>3230100</v>
      </c>
      <c r="E160" s="109">
        <v>988976.98</v>
      </c>
      <c r="F160" s="110">
        <f t="shared" si="2"/>
        <v>2241123.02</v>
      </c>
    </row>
    <row r="161" spans="1:6" ht="65.849999999999994" customHeight="1" x14ac:dyDescent="0.2">
      <c r="A161" s="111" t="s">
        <v>725</v>
      </c>
      <c r="B161" s="106" t="s">
        <v>501</v>
      </c>
      <c r="C161" s="107" t="s">
        <v>726</v>
      </c>
      <c r="D161" s="108">
        <v>5400</v>
      </c>
      <c r="E161" s="109">
        <v>2387.4</v>
      </c>
      <c r="F161" s="110">
        <f t="shared" si="2"/>
        <v>3012.6</v>
      </c>
    </row>
    <row r="162" spans="1:6" ht="18.75" customHeight="1" x14ac:dyDescent="0.2">
      <c r="A162" s="105" t="s">
        <v>727</v>
      </c>
      <c r="B162" s="106" t="s">
        <v>501</v>
      </c>
      <c r="C162" s="107" t="s">
        <v>728</v>
      </c>
      <c r="D162" s="108">
        <v>5400</v>
      </c>
      <c r="E162" s="109">
        <v>2387.4</v>
      </c>
      <c r="F162" s="110">
        <f t="shared" si="2"/>
        <v>3012.6</v>
      </c>
    </row>
    <row r="163" spans="1:6" ht="18.75" customHeight="1" x14ac:dyDescent="0.2">
      <c r="A163" s="93" t="s">
        <v>729</v>
      </c>
      <c r="B163" s="94" t="s">
        <v>501</v>
      </c>
      <c r="C163" s="95" t="s">
        <v>730</v>
      </c>
      <c r="D163" s="96">
        <v>29613500</v>
      </c>
      <c r="E163" s="97">
        <v>10372867.289999999</v>
      </c>
      <c r="F163" s="98">
        <f t="shared" si="2"/>
        <v>19240632.710000001</v>
      </c>
    </row>
    <row r="164" spans="1:6" x14ac:dyDescent="0.2">
      <c r="A164" s="105" t="s">
        <v>731</v>
      </c>
      <c r="B164" s="106" t="s">
        <v>501</v>
      </c>
      <c r="C164" s="107" t="s">
        <v>732</v>
      </c>
      <c r="D164" s="108">
        <v>421900</v>
      </c>
      <c r="E164" s="109">
        <v>295690</v>
      </c>
      <c r="F164" s="110">
        <f t="shared" si="2"/>
        <v>126210</v>
      </c>
    </row>
    <row r="165" spans="1:6" ht="37.700000000000003" customHeight="1" x14ac:dyDescent="0.2">
      <c r="A165" s="105" t="s">
        <v>733</v>
      </c>
      <c r="B165" s="106" t="s">
        <v>501</v>
      </c>
      <c r="C165" s="107" t="s">
        <v>734</v>
      </c>
      <c r="D165" s="108">
        <v>421900</v>
      </c>
      <c r="E165" s="109">
        <v>295690</v>
      </c>
      <c r="F165" s="110">
        <f t="shared" si="2"/>
        <v>126210</v>
      </c>
    </row>
    <row r="166" spans="1:6" ht="18.75" customHeight="1" x14ac:dyDescent="0.2">
      <c r="A166" s="105" t="s">
        <v>735</v>
      </c>
      <c r="B166" s="106" t="s">
        <v>501</v>
      </c>
      <c r="C166" s="107" t="s">
        <v>736</v>
      </c>
      <c r="D166" s="108">
        <v>421900</v>
      </c>
      <c r="E166" s="109">
        <v>295690</v>
      </c>
      <c r="F166" s="110">
        <f t="shared" si="2"/>
        <v>126210</v>
      </c>
    </row>
    <row r="167" spans="1:6" ht="65.849999999999994" customHeight="1" x14ac:dyDescent="0.2">
      <c r="A167" s="111" t="s">
        <v>737</v>
      </c>
      <c r="B167" s="106" t="s">
        <v>501</v>
      </c>
      <c r="C167" s="107" t="s">
        <v>738</v>
      </c>
      <c r="D167" s="108">
        <v>421900</v>
      </c>
      <c r="E167" s="109">
        <v>295690</v>
      </c>
      <c r="F167" s="110">
        <f t="shared" si="2"/>
        <v>126210</v>
      </c>
    </row>
    <row r="168" spans="1:6" x14ac:dyDescent="0.2">
      <c r="A168" s="105" t="s">
        <v>523</v>
      </c>
      <c r="B168" s="106" t="s">
        <v>501</v>
      </c>
      <c r="C168" s="107" t="s">
        <v>739</v>
      </c>
      <c r="D168" s="108">
        <v>421900</v>
      </c>
      <c r="E168" s="109">
        <v>295690</v>
      </c>
      <c r="F168" s="110">
        <f t="shared" si="2"/>
        <v>126210</v>
      </c>
    </row>
    <row r="169" spans="1:6" ht="28.15" customHeight="1" x14ac:dyDescent="0.2">
      <c r="A169" s="105" t="s">
        <v>740</v>
      </c>
      <c r="B169" s="106" t="s">
        <v>501</v>
      </c>
      <c r="C169" s="107" t="s">
        <v>741</v>
      </c>
      <c r="D169" s="108">
        <v>29191600</v>
      </c>
      <c r="E169" s="109">
        <v>10077177.289999999</v>
      </c>
      <c r="F169" s="110">
        <f t="shared" si="2"/>
        <v>19114422.710000001</v>
      </c>
    </row>
    <row r="170" spans="1:6" ht="37.700000000000003" customHeight="1" x14ac:dyDescent="0.2">
      <c r="A170" s="105" t="s">
        <v>733</v>
      </c>
      <c r="B170" s="106" t="s">
        <v>501</v>
      </c>
      <c r="C170" s="107" t="s">
        <v>742</v>
      </c>
      <c r="D170" s="108">
        <v>28891600</v>
      </c>
      <c r="E170" s="109">
        <v>10077177.289999999</v>
      </c>
      <c r="F170" s="110">
        <f t="shared" si="2"/>
        <v>18814422.710000001</v>
      </c>
    </row>
    <row r="171" spans="1:6" ht="18.75" customHeight="1" x14ac:dyDescent="0.2">
      <c r="A171" s="105" t="s">
        <v>735</v>
      </c>
      <c r="B171" s="106" t="s">
        <v>501</v>
      </c>
      <c r="C171" s="107" t="s">
        <v>743</v>
      </c>
      <c r="D171" s="108">
        <v>17211900</v>
      </c>
      <c r="E171" s="109">
        <v>6372663.29</v>
      </c>
      <c r="F171" s="110">
        <f t="shared" si="2"/>
        <v>10839236.710000001</v>
      </c>
    </row>
    <row r="172" spans="1:6" ht="65.849999999999994" customHeight="1" x14ac:dyDescent="0.2">
      <c r="A172" s="111" t="s">
        <v>737</v>
      </c>
      <c r="B172" s="106" t="s">
        <v>501</v>
      </c>
      <c r="C172" s="107" t="s">
        <v>744</v>
      </c>
      <c r="D172" s="108">
        <v>17141000</v>
      </c>
      <c r="E172" s="109">
        <v>6362413.29</v>
      </c>
      <c r="F172" s="110">
        <f t="shared" si="2"/>
        <v>10778586.710000001</v>
      </c>
    </row>
    <row r="173" spans="1:6" x14ac:dyDescent="0.2">
      <c r="A173" s="105" t="s">
        <v>660</v>
      </c>
      <c r="B173" s="106" t="s">
        <v>501</v>
      </c>
      <c r="C173" s="107" t="s">
        <v>745</v>
      </c>
      <c r="D173" s="108">
        <v>10961000</v>
      </c>
      <c r="E173" s="109">
        <v>4251176.8</v>
      </c>
      <c r="F173" s="110">
        <f t="shared" si="2"/>
        <v>6709823.2000000002</v>
      </c>
    </row>
    <row r="174" spans="1:6" ht="18.75" customHeight="1" x14ac:dyDescent="0.2">
      <c r="A174" s="105" t="s">
        <v>662</v>
      </c>
      <c r="B174" s="106" t="s">
        <v>501</v>
      </c>
      <c r="C174" s="107" t="s">
        <v>746</v>
      </c>
      <c r="D174" s="108">
        <v>440900</v>
      </c>
      <c r="E174" s="109">
        <v>139015.24</v>
      </c>
      <c r="F174" s="110">
        <f t="shared" si="2"/>
        <v>301884.76</v>
      </c>
    </row>
    <row r="175" spans="1:6" ht="28.15" customHeight="1" x14ac:dyDescent="0.2">
      <c r="A175" s="105" t="s">
        <v>664</v>
      </c>
      <c r="B175" s="106" t="s">
        <v>501</v>
      </c>
      <c r="C175" s="107" t="s">
        <v>747</v>
      </c>
      <c r="D175" s="108">
        <v>3278000</v>
      </c>
      <c r="E175" s="109">
        <v>1127218.05</v>
      </c>
      <c r="F175" s="110">
        <f t="shared" si="2"/>
        <v>2150781.9500000002</v>
      </c>
    </row>
    <row r="176" spans="1:6" x14ac:dyDescent="0.2">
      <c r="A176" s="105" t="s">
        <v>523</v>
      </c>
      <c r="B176" s="106" t="s">
        <v>501</v>
      </c>
      <c r="C176" s="107" t="s">
        <v>748</v>
      </c>
      <c r="D176" s="108">
        <v>1865500</v>
      </c>
      <c r="E176" s="109">
        <v>587746.93000000005</v>
      </c>
      <c r="F176" s="110">
        <f t="shared" si="2"/>
        <v>1277753.0699999998</v>
      </c>
    </row>
    <row r="177" spans="1:6" x14ac:dyDescent="0.2">
      <c r="A177" s="105" t="s">
        <v>583</v>
      </c>
      <c r="B177" s="106" t="s">
        <v>501</v>
      </c>
      <c r="C177" s="107" t="s">
        <v>749</v>
      </c>
      <c r="D177" s="108">
        <v>495300</v>
      </c>
      <c r="E177" s="109">
        <v>209453.27</v>
      </c>
      <c r="F177" s="110">
        <f t="shared" si="2"/>
        <v>285846.73</v>
      </c>
    </row>
    <row r="178" spans="1:6" ht="18.75" customHeight="1" x14ac:dyDescent="0.2">
      <c r="A178" s="105" t="s">
        <v>612</v>
      </c>
      <c r="B178" s="106" t="s">
        <v>501</v>
      </c>
      <c r="C178" s="107" t="s">
        <v>750</v>
      </c>
      <c r="D178" s="108">
        <v>71600</v>
      </c>
      <c r="E178" s="109">
        <v>34986</v>
      </c>
      <c r="F178" s="110">
        <f t="shared" si="2"/>
        <v>36614</v>
      </c>
    </row>
    <row r="179" spans="1:6" x14ac:dyDescent="0.2">
      <c r="A179" s="105" t="s">
        <v>669</v>
      </c>
      <c r="B179" s="106" t="s">
        <v>501</v>
      </c>
      <c r="C179" s="107" t="s">
        <v>751</v>
      </c>
      <c r="D179" s="108">
        <v>28700</v>
      </c>
      <c r="E179" s="109">
        <v>12817</v>
      </c>
      <c r="F179" s="110">
        <f t="shared" si="2"/>
        <v>15883</v>
      </c>
    </row>
    <row r="180" spans="1:6" ht="84.6" customHeight="1" x14ac:dyDescent="0.2">
      <c r="A180" s="111" t="s">
        <v>752</v>
      </c>
      <c r="B180" s="106" t="s">
        <v>501</v>
      </c>
      <c r="C180" s="107" t="s">
        <v>753</v>
      </c>
      <c r="D180" s="108">
        <v>70900</v>
      </c>
      <c r="E180" s="109">
        <v>10250</v>
      </c>
      <c r="F180" s="110">
        <f t="shared" si="2"/>
        <v>60650</v>
      </c>
    </row>
    <row r="181" spans="1:6" x14ac:dyDescent="0.2">
      <c r="A181" s="105" t="s">
        <v>523</v>
      </c>
      <c r="B181" s="106" t="s">
        <v>501</v>
      </c>
      <c r="C181" s="107" t="s">
        <v>754</v>
      </c>
      <c r="D181" s="108">
        <v>70900</v>
      </c>
      <c r="E181" s="109">
        <v>10250</v>
      </c>
      <c r="F181" s="110">
        <f t="shared" si="2"/>
        <v>60650</v>
      </c>
    </row>
    <row r="182" spans="1:6" ht="18.75" customHeight="1" x14ac:dyDescent="0.2">
      <c r="A182" s="105" t="s">
        <v>755</v>
      </c>
      <c r="B182" s="106" t="s">
        <v>501</v>
      </c>
      <c r="C182" s="107" t="s">
        <v>756</v>
      </c>
      <c r="D182" s="108">
        <v>669500</v>
      </c>
      <c r="E182" s="109">
        <v>320141.58</v>
      </c>
      <c r="F182" s="110">
        <f t="shared" si="2"/>
        <v>349358.42</v>
      </c>
    </row>
    <row r="183" spans="1:6" ht="84.6" customHeight="1" x14ac:dyDescent="0.2">
      <c r="A183" s="111" t="s">
        <v>757</v>
      </c>
      <c r="B183" s="106" t="s">
        <v>501</v>
      </c>
      <c r="C183" s="107" t="s">
        <v>758</v>
      </c>
      <c r="D183" s="108">
        <v>514500</v>
      </c>
      <c r="E183" s="109">
        <v>165141.57999999999</v>
      </c>
      <c r="F183" s="110">
        <f t="shared" si="2"/>
        <v>349358.42000000004</v>
      </c>
    </row>
    <row r="184" spans="1:6" x14ac:dyDescent="0.2">
      <c r="A184" s="105" t="s">
        <v>523</v>
      </c>
      <c r="B184" s="106" t="s">
        <v>501</v>
      </c>
      <c r="C184" s="107" t="s">
        <v>759</v>
      </c>
      <c r="D184" s="108">
        <v>514500</v>
      </c>
      <c r="E184" s="109">
        <v>165141.57999999999</v>
      </c>
      <c r="F184" s="110">
        <f t="shared" si="2"/>
        <v>349358.42000000004</v>
      </c>
    </row>
    <row r="185" spans="1:6" ht="75.2" customHeight="1" x14ac:dyDescent="0.2">
      <c r="A185" s="111" t="s">
        <v>760</v>
      </c>
      <c r="B185" s="106" t="s">
        <v>501</v>
      </c>
      <c r="C185" s="107" t="s">
        <v>761</v>
      </c>
      <c r="D185" s="108">
        <v>155000</v>
      </c>
      <c r="E185" s="109">
        <v>155000</v>
      </c>
      <c r="F185" s="110" t="str">
        <f t="shared" si="2"/>
        <v>-</v>
      </c>
    </row>
    <row r="186" spans="1:6" x14ac:dyDescent="0.2">
      <c r="A186" s="105" t="s">
        <v>523</v>
      </c>
      <c r="B186" s="106" t="s">
        <v>501</v>
      </c>
      <c r="C186" s="107" t="s">
        <v>762</v>
      </c>
      <c r="D186" s="108">
        <v>155000</v>
      </c>
      <c r="E186" s="109">
        <v>155000</v>
      </c>
      <c r="F186" s="110" t="str">
        <f t="shared" si="2"/>
        <v>-</v>
      </c>
    </row>
    <row r="187" spans="1:6" ht="37.700000000000003" customHeight="1" x14ac:dyDescent="0.2">
      <c r="A187" s="105" t="s">
        <v>763</v>
      </c>
      <c r="B187" s="106" t="s">
        <v>501</v>
      </c>
      <c r="C187" s="107" t="s">
        <v>764</v>
      </c>
      <c r="D187" s="108">
        <v>7477300</v>
      </c>
      <c r="E187" s="109">
        <v>2409690.5499999998</v>
      </c>
      <c r="F187" s="110">
        <f t="shared" si="2"/>
        <v>5067609.45</v>
      </c>
    </row>
    <row r="188" spans="1:6" ht="93.95" customHeight="1" x14ac:dyDescent="0.2">
      <c r="A188" s="111" t="s">
        <v>765</v>
      </c>
      <c r="B188" s="106" t="s">
        <v>501</v>
      </c>
      <c r="C188" s="107" t="s">
        <v>766</v>
      </c>
      <c r="D188" s="108">
        <v>7477300</v>
      </c>
      <c r="E188" s="109">
        <v>2409690.5499999998</v>
      </c>
      <c r="F188" s="110">
        <f t="shared" si="2"/>
        <v>5067609.45</v>
      </c>
    </row>
    <row r="189" spans="1:6" x14ac:dyDescent="0.2">
      <c r="A189" s="105" t="s">
        <v>660</v>
      </c>
      <c r="B189" s="106" t="s">
        <v>501</v>
      </c>
      <c r="C189" s="107" t="s">
        <v>767</v>
      </c>
      <c r="D189" s="108">
        <v>5444200</v>
      </c>
      <c r="E189" s="109">
        <v>1831113.81</v>
      </c>
      <c r="F189" s="110">
        <f t="shared" si="2"/>
        <v>3613086.19</v>
      </c>
    </row>
    <row r="190" spans="1:6" ht="18.75" customHeight="1" x14ac:dyDescent="0.2">
      <c r="A190" s="105" t="s">
        <v>662</v>
      </c>
      <c r="B190" s="106" t="s">
        <v>501</v>
      </c>
      <c r="C190" s="107" t="s">
        <v>768</v>
      </c>
      <c r="D190" s="108">
        <v>27400</v>
      </c>
      <c r="E190" s="109">
        <v>12683.5</v>
      </c>
      <c r="F190" s="110">
        <f t="shared" si="2"/>
        <v>14716.5</v>
      </c>
    </row>
    <row r="191" spans="1:6" ht="28.15" customHeight="1" x14ac:dyDescent="0.2">
      <c r="A191" s="105" t="s">
        <v>664</v>
      </c>
      <c r="B191" s="106" t="s">
        <v>501</v>
      </c>
      <c r="C191" s="107" t="s">
        <v>769</v>
      </c>
      <c r="D191" s="108">
        <v>1628500</v>
      </c>
      <c r="E191" s="109">
        <v>478393.24</v>
      </c>
      <c r="F191" s="110">
        <f t="shared" si="2"/>
        <v>1150106.76</v>
      </c>
    </row>
    <row r="192" spans="1:6" x14ac:dyDescent="0.2">
      <c r="A192" s="105" t="s">
        <v>523</v>
      </c>
      <c r="B192" s="106" t="s">
        <v>501</v>
      </c>
      <c r="C192" s="107" t="s">
        <v>770</v>
      </c>
      <c r="D192" s="108">
        <v>377200</v>
      </c>
      <c r="E192" s="109">
        <v>87500</v>
      </c>
      <c r="F192" s="110">
        <f t="shared" si="2"/>
        <v>289700</v>
      </c>
    </row>
    <row r="193" spans="1:6" ht="18.75" customHeight="1" x14ac:dyDescent="0.2">
      <c r="A193" s="105" t="s">
        <v>771</v>
      </c>
      <c r="B193" s="106" t="s">
        <v>501</v>
      </c>
      <c r="C193" s="107" t="s">
        <v>772</v>
      </c>
      <c r="D193" s="108">
        <v>3039100</v>
      </c>
      <c r="E193" s="109">
        <v>905642.27</v>
      </c>
      <c r="F193" s="110">
        <f t="shared" si="2"/>
        <v>2133457.73</v>
      </c>
    </row>
    <row r="194" spans="1:6" ht="84.6" customHeight="1" x14ac:dyDescent="0.2">
      <c r="A194" s="111" t="s">
        <v>773</v>
      </c>
      <c r="B194" s="106" t="s">
        <v>501</v>
      </c>
      <c r="C194" s="107" t="s">
        <v>774</v>
      </c>
      <c r="D194" s="108">
        <v>1209400</v>
      </c>
      <c r="E194" s="109">
        <v>689242.27</v>
      </c>
      <c r="F194" s="110">
        <f t="shared" si="2"/>
        <v>520157.73</v>
      </c>
    </row>
    <row r="195" spans="1:6" x14ac:dyDescent="0.2">
      <c r="A195" s="105" t="s">
        <v>523</v>
      </c>
      <c r="B195" s="106" t="s">
        <v>501</v>
      </c>
      <c r="C195" s="107" t="s">
        <v>775</v>
      </c>
      <c r="D195" s="108">
        <v>1209400</v>
      </c>
      <c r="E195" s="109">
        <v>689242.27</v>
      </c>
      <c r="F195" s="110">
        <f t="shared" si="2"/>
        <v>520157.73</v>
      </c>
    </row>
    <row r="196" spans="1:6" ht="93.95" customHeight="1" x14ac:dyDescent="0.2">
      <c r="A196" s="111" t="s">
        <v>776</v>
      </c>
      <c r="B196" s="106" t="s">
        <v>501</v>
      </c>
      <c r="C196" s="107" t="s">
        <v>777</v>
      </c>
      <c r="D196" s="108">
        <v>1633700</v>
      </c>
      <c r="E196" s="109">
        <v>216400</v>
      </c>
      <c r="F196" s="110">
        <f t="shared" si="2"/>
        <v>1417300</v>
      </c>
    </row>
    <row r="197" spans="1:6" x14ac:dyDescent="0.2">
      <c r="A197" s="105" t="s">
        <v>523</v>
      </c>
      <c r="B197" s="106" t="s">
        <v>501</v>
      </c>
      <c r="C197" s="107" t="s">
        <v>778</v>
      </c>
      <c r="D197" s="108">
        <v>1633700</v>
      </c>
      <c r="E197" s="109">
        <v>216400</v>
      </c>
      <c r="F197" s="110">
        <f t="shared" si="2"/>
        <v>1417300</v>
      </c>
    </row>
    <row r="198" spans="1:6" ht="84.6" customHeight="1" x14ac:dyDescent="0.2">
      <c r="A198" s="111" t="s">
        <v>779</v>
      </c>
      <c r="B198" s="106" t="s">
        <v>501</v>
      </c>
      <c r="C198" s="107" t="s">
        <v>780</v>
      </c>
      <c r="D198" s="108">
        <v>196000</v>
      </c>
      <c r="E198" s="109" t="s">
        <v>45</v>
      </c>
      <c r="F198" s="110">
        <f t="shared" si="2"/>
        <v>196000</v>
      </c>
    </row>
    <row r="199" spans="1:6" x14ac:dyDescent="0.2">
      <c r="A199" s="105" t="s">
        <v>523</v>
      </c>
      <c r="B199" s="106" t="s">
        <v>501</v>
      </c>
      <c r="C199" s="107" t="s">
        <v>781</v>
      </c>
      <c r="D199" s="108">
        <v>196000</v>
      </c>
      <c r="E199" s="109" t="s">
        <v>45</v>
      </c>
      <c r="F199" s="110">
        <f t="shared" si="2"/>
        <v>196000</v>
      </c>
    </row>
    <row r="200" spans="1:6" x14ac:dyDescent="0.2">
      <c r="A200" s="105" t="s">
        <v>782</v>
      </c>
      <c r="B200" s="106" t="s">
        <v>501</v>
      </c>
      <c r="C200" s="107" t="s">
        <v>783</v>
      </c>
      <c r="D200" s="108">
        <v>493800</v>
      </c>
      <c r="E200" s="109">
        <v>69039.600000000006</v>
      </c>
      <c r="F200" s="110">
        <f t="shared" si="2"/>
        <v>424760.4</v>
      </c>
    </row>
    <row r="201" spans="1:6" ht="65.849999999999994" customHeight="1" x14ac:dyDescent="0.2">
      <c r="A201" s="111" t="s">
        <v>784</v>
      </c>
      <c r="B201" s="106" t="s">
        <v>501</v>
      </c>
      <c r="C201" s="107" t="s">
        <v>785</v>
      </c>
      <c r="D201" s="108">
        <v>473000</v>
      </c>
      <c r="E201" s="109">
        <v>69039.600000000006</v>
      </c>
      <c r="F201" s="110">
        <f t="shared" si="2"/>
        <v>403960.4</v>
      </c>
    </row>
    <row r="202" spans="1:6" x14ac:dyDescent="0.2">
      <c r="A202" s="105" t="s">
        <v>523</v>
      </c>
      <c r="B202" s="106" t="s">
        <v>501</v>
      </c>
      <c r="C202" s="107" t="s">
        <v>786</v>
      </c>
      <c r="D202" s="108">
        <v>473000</v>
      </c>
      <c r="E202" s="109">
        <v>69039.600000000006</v>
      </c>
      <c r="F202" s="110">
        <f t="shared" si="2"/>
        <v>403960.4</v>
      </c>
    </row>
    <row r="203" spans="1:6" ht="75.2" customHeight="1" x14ac:dyDescent="0.2">
      <c r="A203" s="111" t="s">
        <v>787</v>
      </c>
      <c r="B203" s="106" t="s">
        <v>501</v>
      </c>
      <c r="C203" s="107" t="s">
        <v>788</v>
      </c>
      <c r="D203" s="108">
        <v>20800</v>
      </c>
      <c r="E203" s="109" t="s">
        <v>45</v>
      </c>
      <c r="F203" s="110">
        <f t="shared" si="2"/>
        <v>20800</v>
      </c>
    </row>
    <row r="204" spans="1:6" x14ac:dyDescent="0.2">
      <c r="A204" s="105" t="s">
        <v>540</v>
      </c>
      <c r="B204" s="106" t="s">
        <v>501</v>
      </c>
      <c r="C204" s="107" t="s">
        <v>789</v>
      </c>
      <c r="D204" s="108">
        <v>20800</v>
      </c>
      <c r="E204" s="109" t="s">
        <v>45</v>
      </c>
      <c r="F204" s="110">
        <f t="shared" si="2"/>
        <v>20800</v>
      </c>
    </row>
    <row r="205" spans="1:6" ht="18.75" customHeight="1" x14ac:dyDescent="0.2">
      <c r="A205" s="105" t="s">
        <v>534</v>
      </c>
      <c r="B205" s="106" t="s">
        <v>501</v>
      </c>
      <c r="C205" s="107" t="s">
        <v>790</v>
      </c>
      <c r="D205" s="108">
        <v>300000</v>
      </c>
      <c r="E205" s="109" t="s">
        <v>45</v>
      </c>
      <c r="F205" s="110">
        <f t="shared" si="2"/>
        <v>300000</v>
      </c>
    </row>
    <row r="206" spans="1:6" x14ac:dyDescent="0.2">
      <c r="A206" s="105" t="s">
        <v>536</v>
      </c>
      <c r="B206" s="106" t="s">
        <v>501</v>
      </c>
      <c r="C206" s="107" t="s">
        <v>791</v>
      </c>
      <c r="D206" s="108">
        <v>300000</v>
      </c>
      <c r="E206" s="109" t="s">
        <v>45</v>
      </c>
      <c r="F206" s="110">
        <f t="shared" si="2"/>
        <v>300000</v>
      </c>
    </row>
    <row r="207" spans="1:6" ht="46.9" customHeight="1" x14ac:dyDescent="0.2">
      <c r="A207" s="105" t="s">
        <v>538</v>
      </c>
      <c r="B207" s="106" t="s">
        <v>501</v>
      </c>
      <c r="C207" s="107" t="s">
        <v>792</v>
      </c>
      <c r="D207" s="108">
        <v>300000</v>
      </c>
      <c r="E207" s="109" t="s">
        <v>45</v>
      </c>
      <c r="F207" s="110">
        <f t="shared" ref="F207:F270" si="3">IF(OR(D207="-",IF(E207="-",0,E207)&gt;=IF(D207="-",0,D207)),"-",IF(D207="-",0,D207)-IF(E207="-",0,E207))</f>
        <v>300000</v>
      </c>
    </row>
    <row r="208" spans="1:6" x14ac:dyDescent="0.2">
      <c r="A208" s="105" t="s">
        <v>523</v>
      </c>
      <c r="B208" s="106" t="s">
        <v>501</v>
      </c>
      <c r="C208" s="107" t="s">
        <v>793</v>
      </c>
      <c r="D208" s="108">
        <v>300000</v>
      </c>
      <c r="E208" s="109" t="s">
        <v>45</v>
      </c>
      <c r="F208" s="110">
        <f t="shared" si="3"/>
        <v>300000</v>
      </c>
    </row>
    <row r="209" spans="1:6" x14ac:dyDescent="0.2">
      <c r="A209" s="93" t="s">
        <v>794</v>
      </c>
      <c r="B209" s="94" t="s">
        <v>501</v>
      </c>
      <c r="C209" s="95" t="s">
        <v>795</v>
      </c>
      <c r="D209" s="96">
        <v>160506300</v>
      </c>
      <c r="E209" s="97">
        <v>22773656.399999999</v>
      </c>
      <c r="F209" s="98">
        <f t="shared" si="3"/>
        <v>137732643.59999999</v>
      </c>
    </row>
    <row r="210" spans="1:6" x14ac:dyDescent="0.2">
      <c r="A210" s="105" t="s">
        <v>796</v>
      </c>
      <c r="B210" s="106" t="s">
        <v>501</v>
      </c>
      <c r="C210" s="107" t="s">
        <v>797</v>
      </c>
      <c r="D210" s="108">
        <v>23733300</v>
      </c>
      <c r="E210" s="109">
        <v>3974500.51</v>
      </c>
      <c r="F210" s="110">
        <f t="shared" si="3"/>
        <v>19758799.490000002</v>
      </c>
    </row>
    <row r="211" spans="1:6" ht="37.700000000000003" customHeight="1" x14ac:dyDescent="0.2">
      <c r="A211" s="105" t="s">
        <v>798</v>
      </c>
      <c r="B211" s="106" t="s">
        <v>501</v>
      </c>
      <c r="C211" s="107" t="s">
        <v>799</v>
      </c>
      <c r="D211" s="108">
        <v>20840600</v>
      </c>
      <c r="E211" s="109">
        <v>2947951.81</v>
      </c>
      <c r="F211" s="110">
        <f t="shared" si="3"/>
        <v>17892648.190000001</v>
      </c>
    </row>
    <row r="212" spans="1:6" ht="18.75" customHeight="1" x14ac:dyDescent="0.2">
      <c r="A212" s="105" t="s">
        <v>800</v>
      </c>
      <c r="B212" s="106" t="s">
        <v>501</v>
      </c>
      <c r="C212" s="107" t="s">
        <v>801</v>
      </c>
      <c r="D212" s="108">
        <v>20840600</v>
      </c>
      <c r="E212" s="109">
        <v>2947951.81</v>
      </c>
      <c r="F212" s="110">
        <f t="shared" si="3"/>
        <v>17892648.190000001</v>
      </c>
    </row>
    <row r="213" spans="1:6" ht="103.35" customHeight="1" x14ac:dyDescent="0.2">
      <c r="A213" s="111" t="s">
        <v>802</v>
      </c>
      <c r="B213" s="106" t="s">
        <v>501</v>
      </c>
      <c r="C213" s="107" t="s">
        <v>803</v>
      </c>
      <c r="D213" s="108">
        <v>4608900</v>
      </c>
      <c r="E213" s="109" t="s">
        <v>45</v>
      </c>
      <c r="F213" s="110">
        <f t="shared" si="3"/>
        <v>4608900</v>
      </c>
    </row>
    <row r="214" spans="1:6" ht="65.849999999999994" customHeight="1" x14ac:dyDescent="0.2">
      <c r="A214" s="111" t="s">
        <v>708</v>
      </c>
      <c r="B214" s="106" t="s">
        <v>501</v>
      </c>
      <c r="C214" s="107" t="s">
        <v>804</v>
      </c>
      <c r="D214" s="108">
        <v>4608900</v>
      </c>
      <c r="E214" s="109" t="s">
        <v>45</v>
      </c>
      <c r="F214" s="110">
        <f t="shared" si="3"/>
        <v>4608900</v>
      </c>
    </row>
    <row r="215" spans="1:6" ht="131.65" customHeight="1" x14ac:dyDescent="0.2">
      <c r="A215" s="111" t="s">
        <v>805</v>
      </c>
      <c r="B215" s="106" t="s">
        <v>501</v>
      </c>
      <c r="C215" s="107" t="s">
        <v>806</v>
      </c>
      <c r="D215" s="108">
        <v>3134700</v>
      </c>
      <c r="E215" s="109" t="s">
        <v>45</v>
      </c>
      <c r="F215" s="110">
        <f t="shared" si="3"/>
        <v>3134700</v>
      </c>
    </row>
    <row r="216" spans="1:6" ht="65.849999999999994" customHeight="1" x14ac:dyDescent="0.2">
      <c r="A216" s="111" t="s">
        <v>807</v>
      </c>
      <c r="B216" s="106" t="s">
        <v>501</v>
      </c>
      <c r="C216" s="107" t="s">
        <v>808</v>
      </c>
      <c r="D216" s="108">
        <v>3134700</v>
      </c>
      <c r="E216" s="109" t="s">
        <v>45</v>
      </c>
      <c r="F216" s="110">
        <f t="shared" si="3"/>
        <v>3134700</v>
      </c>
    </row>
    <row r="217" spans="1:6" ht="103.35" customHeight="1" x14ac:dyDescent="0.2">
      <c r="A217" s="111" t="s">
        <v>809</v>
      </c>
      <c r="B217" s="106" t="s">
        <v>501</v>
      </c>
      <c r="C217" s="107" t="s">
        <v>810</v>
      </c>
      <c r="D217" s="108">
        <v>13097000</v>
      </c>
      <c r="E217" s="109">
        <v>2947951.81</v>
      </c>
      <c r="F217" s="110">
        <f t="shared" si="3"/>
        <v>10149048.189999999</v>
      </c>
    </row>
    <row r="218" spans="1:6" ht="65.849999999999994" customHeight="1" x14ac:dyDescent="0.2">
      <c r="A218" s="111" t="s">
        <v>807</v>
      </c>
      <c r="B218" s="106" t="s">
        <v>501</v>
      </c>
      <c r="C218" s="107" t="s">
        <v>811</v>
      </c>
      <c r="D218" s="108">
        <v>13097000</v>
      </c>
      <c r="E218" s="109">
        <v>2947951.81</v>
      </c>
      <c r="F218" s="110">
        <f t="shared" si="3"/>
        <v>10149048.189999999</v>
      </c>
    </row>
    <row r="219" spans="1:6" ht="18.75" customHeight="1" x14ac:dyDescent="0.2">
      <c r="A219" s="105" t="s">
        <v>527</v>
      </c>
      <c r="B219" s="106" t="s">
        <v>501</v>
      </c>
      <c r="C219" s="107" t="s">
        <v>812</v>
      </c>
      <c r="D219" s="108">
        <v>2892700</v>
      </c>
      <c r="E219" s="109">
        <v>1026548.7</v>
      </c>
      <c r="F219" s="110">
        <f t="shared" si="3"/>
        <v>1866151.3</v>
      </c>
    </row>
    <row r="220" spans="1:6" ht="28.15" customHeight="1" x14ac:dyDescent="0.2">
      <c r="A220" s="105" t="s">
        <v>529</v>
      </c>
      <c r="B220" s="106" t="s">
        <v>501</v>
      </c>
      <c r="C220" s="107" t="s">
        <v>813</v>
      </c>
      <c r="D220" s="108">
        <v>2892700</v>
      </c>
      <c r="E220" s="109">
        <v>1026548.7</v>
      </c>
      <c r="F220" s="110">
        <f t="shared" si="3"/>
        <v>1866151.3</v>
      </c>
    </row>
    <row r="221" spans="1:6" ht="93.95" customHeight="1" x14ac:dyDescent="0.2">
      <c r="A221" s="111" t="s">
        <v>814</v>
      </c>
      <c r="B221" s="106" t="s">
        <v>501</v>
      </c>
      <c r="C221" s="107" t="s">
        <v>815</v>
      </c>
      <c r="D221" s="108">
        <v>2892700</v>
      </c>
      <c r="E221" s="109">
        <v>1026548.7</v>
      </c>
      <c r="F221" s="110">
        <f t="shared" si="3"/>
        <v>1866151.3</v>
      </c>
    </row>
    <row r="222" spans="1:6" ht="18.75" customHeight="1" x14ac:dyDescent="0.2">
      <c r="A222" s="105" t="s">
        <v>515</v>
      </c>
      <c r="B222" s="106" t="s">
        <v>501</v>
      </c>
      <c r="C222" s="107" t="s">
        <v>816</v>
      </c>
      <c r="D222" s="108">
        <v>1941600</v>
      </c>
      <c r="E222" s="109">
        <v>704073.41</v>
      </c>
      <c r="F222" s="110">
        <f t="shared" si="3"/>
        <v>1237526.5899999999</v>
      </c>
    </row>
    <row r="223" spans="1:6" ht="28.15" customHeight="1" x14ac:dyDescent="0.2">
      <c r="A223" s="105" t="s">
        <v>517</v>
      </c>
      <c r="B223" s="106" t="s">
        <v>501</v>
      </c>
      <c r="C223" s="107" t="s">
        <v>817</v>
      </c>
      <c r="D223" s="108">
        <v>246400</v>
      </c>
      <c r="E223" s="109">
        <v>61002</v>
      </c>
      <c r="F223" s="110">
        <f t="shared" si="3"/>
        <v>185398</v>
      </c>
    </row>
    <row r="224" spans="1:6" ht="28.15" customHeight="1" x14ac:dyDescent="0.2">
      <c r="A224" s="105" t="s">
        <v>519</v>
      </c>
      <c r="B224" s="106" t="s">
        <v>501</v>
      </c>
      <c r="C224" s="107" t="s">
        <v>818</v>
      </c>
      <c r="D224" s="108">
        <v>586300</v>
      </c>
      <c r="E224" s="109">
        <v>195073.29</v>
      </c>
      <c r="F224" s="110">
        <f t="shared" si="3"/>
        <v>391226.70999999996</v>
      </c>
    </row>
    <row r="225" spans="1:6" x14ac:dyDescent="0.2">
      <c r="A225" s="105" t="s">
        <v>523</v>
      </c>
      <c r="B225" s="106" t="s">
        <v>501</v>
      </c>
      <c r="C225" s="107" t="s">
        <v>819</v>
      </c>
      <c r="D225" s="108">
        <v>118400</v>
      </c>
      <c r="E225" s="109">
        <v>66400</v>
      </c>
      <c r="F225" s="110">
        <f t="shared" si="3"/>
        <v>52000</v>
      </c>
    </row>
    <row r="226" spans="1:6" x14ac:dyDescent="0.2">
      <c r="A226" s="105" t="s">
        <v>820</v>
      </c>
      <c r="B226" s="106" t="s">
        <v>501</v>
      </c>
      <c r="C226" s="107" t="s">
        <v>821</v>
      </c>
      <c r="D226" s="108">
        <v>136703000</v>
      </c>
      <c r="E226" s="109">
        <v>18779155.890000001</v>
      </c>
      <c r="F226" s="110">
        <f t="shared" si="3"/>
        <v>117923844.11</v>
      </c>
    </row>
    <row r="227" spans="1:6" ht="18.75" customHeight="1" x14ac:dyDescent="0.2">
      <c r="A227" s="105" t="s">
        <v>822</v>
      </c>
      <c r="B227" s="106" t="s">
        <v>501</v>
      </c>
      <c r="C227" s="107" t="s">
        <v>823</v>
      </c>
      <c r="D227" s="108">
        <v>136703000</v>
      </c>
      <c r="E227" s="109">
        <v>18779155.890000001</v>
      </c>
      <c r="F227" s="110">
        <f t="shared" si="3"/>
        <v>117923844.11</v>
      </c>
    </row>
    <row r="228" spans="1:6" ht="18.75" customHeight="1" x14ac:dyDescent="0.2">
      <c r="A228" s="105" t="s">
        <v>824</v>
      </c>
      <c r="B228" s="106" t="s">
        <v>501</v>
      </c>
      <c r="C228" s="107" t="s">
        <v>825</v>
      </c>
      <c r="D228" s="108">
        <v>125760000</v>
      </c>
      <c r="E228" s="109">
        <v>17934749.98</v>
      </c>
      <c r="F228" s="110">
        <f t="shared" si="3"/>
        <v>107825250.02</v>
      </c>
    </row>
    <row r="229" spans="1:6" ht="56.45" customHeight="1" x14ac:dyDescent="0.2">
      <c r="A229" s="111" t="s">
        <v>826</v>
      </c>
      <c r="B229" s="106" t="s">
        <v>501</v>
      </c>
      <c r="C229" s="107" t="s">
        <v>827</v>
      </c>
      <c r="D229" s="108">
        <v>35000000</v>
      </c>
      <c r="E229" s="109">
        <v>14258763</v>
      </c>
      <c r="F229" s="110">
        <f t="shared" si="3"/>
        <v>20741237</v>
      </c>
    </row>
    <row r="230" spans="1:6" x14ac:dyDescent="0.2">
      <c r="A230" s="105" t="s">
        <v>523</v>
      </c>
      <c r="B230" s="106" t="s">
        <v>501</v>
      </c>
      <c r="C230" s="107" t="s">
        <v>828</v>
      </c>
      <c r="D230" s="108">
        <v>35000000</v>
      </c>
      <c r="E230" s="109">
        <v>14258763</v>
      </c>
      <c r="F230" s="110">
        <f t="shared" si="3"/>
        <v>20741237</v>
      </c>
    </row>
    <row r="231" spans="1:6" ht="65.849999999999994" customHeight="1" x14ac:dyDescent="0.2">
      <c r="A231" s="111" t="s">
        <v>829</v>
      </c>
      <c r="B231" s="106" t="s">
        <v>501</v>
      </c>
      <c r="C231" s="107" t="s">
        <v>830</v>
      </c>
      <c r="D231" s="108">
        <v>14554800</v>
      </c>
      <c r="E231" s="109">
        <v>3076009.64</v>
      </c>
      <c r="F231" s="110">
        <f t="shared" si="3"/>
        <v>11478790.359999999</v>
      </c>
    </row>
    <row r="232" spans="1:6" x14ac:dyDescent="0.2">
      <c r="A232" s="105" t="s">
        <v>451</v>
      </c>
      <c r="B232" s="106" t="s">
        <v>501</v>
      </c>
      <c r="C232" s="107" t="s">
        <v>831</v>
      </c>
      <c r="D232" s="108">
        <v>14554800</v>
      </c>
      <c r="E232" s="109">
        <v>3076009.64</v>
      </c>
      <c r="F232" s="110">
        <f t="shared" si="3"/>
        <v>11478790.359999999</v>
      </c>
    </row>
    <row r="233" spans="1:6" ht="65.849999999999994" customHeight="1" x14ac:dyDescent="0.2">
      <c r="A233" s="111" t="s">
        <v>832</v>
      </c>
      <c r="B233" s="106" t="s">
        <v>501</v>
      </c>
      <c r="C233" s="107" t="s">
        <v>833</v>
      </c>
      <c r="D233" s="108">
        <v>18246200</v>
      </c>
      <c r="E233" s="109">
        <v>599977.34</v>
      </c>
      <c r="F233" s="110">
        <f t="shared" si="3"/>
        <v>17646222.66</v>
      </c>
    </row>
    <row r="234" spans="1:6" x14ac:dyDescent="0.2">
      <c r="A234" s="105" t="s">
        <v>451</v>
      </c>
      <c r="B234" s="106" t="s">
        <v>501</v>
      </c>
      <c r="C234" s="107" t="s">
        <v>834</v>
      </c>
      <c r="D234" s="108">
        <v>18246200</v>
      </c>
      <c r="E234" s="109">
        <v>599977.34</v>
      </c>
      <c r="F234" s="110">
        <f t="shared" si="3"/>
        <v>17646222.66</v>
      </c>
    </row>
    <row r="235" spans="1:6" ht="56.45" customHeight="1" x14ac:dyDescent="0.2">
      <c r="A235" s="111" t="s">
        <v>835</v>
      </c>
      <c r="B235" s="106" t="s">
        <v>501</v>
      </c>
      <c r="C235" s="107" t="s">
        <v>836</v>
      </c>
      <c r="D235" s="108">
        <v>1364900</v>
      </c>
      <c r="E235" s="109" t="s">
        <v>45</v>
      </c>
      <c r="F235" s="110">
        <f t="shared" si="3"/>
        <v>1364900</v>
      </c>
    </row>
    <row r="236" spans="1:6" x14ac:dyDescent="0.2">
      <c r="A236" s="105" t="s">
        <v>451</v>
      </c>
      <c r="B236" s="106" t="s">
        <v>501</v>
      </c>
      <c r="C236" s="107" t="s">
        <v>837</v>
      </c>
      <c r="D236" s="108">
        <v>1364900</v>
      </c>
      <c r="E236" s="109" t="s">
        <v>45</v>
      </c>
      <c r="F236" s="110">
        <f t="shared" si="3"/>
        <v>1364900</v>
      </c>
    </row>
    <row r="237" spans="1:6" ht="56.45" customHeight="1" x14ac:dyDescent="0.2">
      <c r="A237" s="111" t="s">
        <v>838</v>
      </c>
      <c r="B237" s="106" t="s">
        <v>501</v>
      </c>
      <c r="C237" s="107" t="s">
        <v>839</v>
      </c>
      <c r="D237" s="108">
        <v>8514000</v>
      </c>
      <c r="E237" s="109" t="s">
        <v>45</v>
      </c>
      <c r="F237" s="110">
        <f t="shared" si="3"/>
        <v>8514000</v>
      </c>
    </row>
    <row r="238" spans="1:6" x14ac:dyDescent="0.2">
      <c r="A238" s="105" t="s">
        <v>451</v>
      </c>
      <c r="B238" s="106" t="s">
        <v>501</v>
      </c>
      <c r="C238" s="107" t="s">
        <v>840</v>
      </c>
      <c r="D238" s="108">
        <v>8514000</v>
      </c>
      <c r="E238" s="109" t="s">
        <v>45</v>
      </c>
      <c r="F238" s="110">
        <f t="shared" si="3"/>
        <v>8514000</v>
      </c>
    </row>
    <row r="239" spans="1:6" ht="84.6" customHeight="1" x14ac:dyDescent="0.2">
      <c r="A239" s="111" t="s">
        <v>841</v>
      </c>
      <c r="B239" s="106" t="s">
        <v>501</v>
      </c>
      <c r="C239" s="107" t="s">
        <v>842</v>
      </c>
      <c r="D239" s="108">
        <v>48080100</v>
      </c>
      <c r="E239" s="109" t="s">
        <v>45</v>
      </c>
      <c r="F239" s="110">
        <f t="shared" si="3"/>
        <v>48080100</v>
      </c>
    </row>
    <row r="240" spans="1:6" x14ac:dyDescent="0.2">
      <c r="A240" s="105" t="s">
        <v>523</v>
      </c>
      <c r="B240" s="106" t="s">
        <v>501</v>
      </c>
      <c r="C240" s="107" t="s">
        <v>843</v>
      </c>
      <c r="D240" s="108">
        <v>48080100</v>
      </c>
      <c r="E240" s="109" t="s">
        <v>45</v>
      </c>
      <c r="F240" s="110">
        <f t="shared" si="3"/>
        <v>48080100</v>
      </c>
    </row>
    <row r="241" spans="1:6" ht="18.75" customHeight="1" x14ac:dyDescent="0.2">
      <c r="A241" s="105" t="s">
        <v>844</v>
      </c>
      <c r="B241" s="106" t="s">
        <v>501</v>
      </c>
      <c r="C241" s="107" t="s">
        <v>845</v>
      </c>
      <c r="D241" s="108">
        <v>10943000</v>
      </c>
      <c r="E241" s="109">
        <v>844405.91</v>
      </c>
      <c r="F241" s="110">
        <f t="shared" si="3"/>
        <v>10098594.09</v>
      </c>
    </row>
    <row r="242" spans="1:6" ht="56.45" customHeight="1" x14ac:dyDescent="0.2">
      <c r="A242" s="105" t="s">
        <v>846</v>
      </c>
      <c r="B242" s="106" t="s">
        <v>501</v>
      </c>
      <c r="C242" s="107" t="s">
        <v>847</v>
      </c>
      <c r="D242" s="108">
        <v>8117000</v>
      </c>
      <c r="E242" s="109" t="s">
        <v>45</v>
      </c>
      <c r="F242" s="110">
        <f t="shared" si="3"/>
        <v>8117000</v>
      </c>
    </row>
    <row r="243" spans="1:6" x14ac:dyDescent="0.2">
      <c r="A243" s="105" t="s">
        <v>523</v>
      </c>
      <c r="B243" s="106" t="s">
        <v>501</v>
      </c>
      <c r="C243" s="107" t="s">
        <v>848</v>
      </c>
      <c r="D243" s="108">
        <v>8117000</v>
      </c>
      <c r="E243" s="109" t="s">
        <v>45</v>
      </c>
      <c r="F243" s="110">
        <f t="shared" si="3"/>
        <v>8117000</v>
      </c>
    </row>
    <row r="244" spans="1:6" ht="56.45" customHeight="1" x14ac:dyDescent="0.2">
      <c r="A244" s="111" t="s">
        <v>849</v>
      </c>
      <c r="B244" s="106" t="s">
        <v>501</v>
      </c>
      <c r="C244" s="107" t="s">
        <v>850</v>
      </c>
      <c r="D244" s="108">
        <v>2826000</v>
      </c>
      <c r="E244" s="109">
        <v>844405.91</v>
      </c>
      <c r="F244" s="110">
        <f t="shared" si="3"/>
        <v>1981594.0899999999</v>
      </c>
    </row>
    <row r="245" spans="1:6" x14ac:dyDescent="0.2">
      <c r="A245" s="105" t="s">
        <v>451</v>
      </c>
      <c r="B245" s="106" t="s">
        <v>501</v>
      </c>
      <c r="C245" s="107" t="s">
        <v>851</v>
      </c>
      <c r="D245" s="108">
        <v>2826000</v>
      </c>
      <c r="E245" s="109">
        <v>844405.91</v>
      </c>
      <c r="F245" s="110">
        <f t="shared" si="3"/>
        <v>1981594.0899999999</v>
      </c>
    </row>
    <row r="246" spans="1:6" x14ac:dyDescent="0.2">
      <c r="A246" s="105" t="s">
        <v>852</v>
      </c>
      <c r="B246" s="106" t="s">
        <v>501</v>
      </c>
      <c r="C246" s="107" t="s">
        <v>853</v>
      </c>
      <c r="D246" s="108">
        <v>70000</v>
      </c>
      <c r="E246" s="109">
        <v>20000</v>
      </c>
      <c r="F246" s="110">
        <f t="shared" si="3"/>
        <v>50000</v>
      </c>
    </row>
    <row r="247" spans="1:6" ht="18.75" customHeight="1" x14ac:dyDescent="0.2">
      <c r="A247" s="105" t="s">
        <v>854</v>
      </c>
      <c r="B247" s="106" t="s">
        <v>501</v>
      </c>
      <c r="C247" s="107" t="s">
        <v>855</v>
      </c>
      <c r="D247" s="108">
        <v>70000</v>
      </c>
      <c r="E247" s="109">
        <v>20000</v>
      </c>
      <c r="F247" s="110">
        <f t="shared" si="3"/>
        <v>50000</v>
      </c>
    </row>
    <row r="248" spans="1:6" ht="18.75" customHeight="1" x14ac:dyDescent="0.2">
      <c r="A248" s="105" t="s">
        <v>856</v>
      </c>
      <c r="B248" s="106" t="s">
        <v>501</v>
      </c>
      <c r="C248" s="107" t="s">
        <v>857</v>
      </c>
      <c r="D248" s="108">
        <v>30000</v>
      </c>
      <c r="E248" s="109" t="s">
        <v>45</v>
      </c>
      <c r="F248" s="110">
        <f t="shared" si="3"/>
        <v>30000</v>
      </c>
    </row>
    <row r="249" spans="1:6" ht="46.9" customHeight="1" x14ac:dyDescent="0.2">
      <c r="A249" s="105" t="s">
        <v>858</v>
      </c>
      <c r="B249" s="106" t="s">
        <v>501</v>
      </c>
      <c r="C249" s="107" t="s">
        <v>859</v>
      </c>
      <c r="D249" s="108">
        <v>30000</v>
      </c>
      <c r="E249" s="109" t="s">
        <v>45</v>
      </c>
      <c r="F249" s="110">
        <f t="shared" si="3"/>
        <v>30000</v>
      </c>
    </row>
    <row r="250" spans="1:6" x14ac:dyDescent="0.2">
      <c r="A250" s="105" t="s">
        <v>523</v>
      </c>
      <c r="B250" s="106" t="s">
        <v>501</v>
      </c>
      <c r="C250" s="107" t="s">
        <v>860</v>
      </c>
      <c r="D250" s="108">
        <v>30000</v>
      </c>
      <c r="E250" s="109" t="s">
        <v>45</v>
      </c>
      <c r="F250" s="110">
        <f t="shared" si="3"/>
        <v>30000</v>
      </c>
    </row>
    <row r="251" spans="1:6" ht="18.75" customHeight="1" x14ac:dyDescent="0.2">
      <c r="A251" s="105" t="s">
        <v>861</v>
      </c>
      <c r="B251" s="106" t="s">
        <v>501</v>
      </c>
      <c r="C251" s="107" t="s">
        <v>862</v>
      </c>
      <c r="D251" s="108">
        <v>40000</v>
      </c>
      <c r="E251" s="109">
        <v>20000</v>
      </c>
      <c r="F251" s="110">
        <f t="shared" si="3"/>
        <v>20000</v>
      </c>
    </row>
    <row r="252" spans="1:6" ht="46.9" customHeight="1" x14ac:dyDescent="0.2">
      <c r="A252" s="105" t="s">
        <v>863</v>
      </c>
      <c r="B252" s="106" t="s">
        <v>501</v>
      </c>
      <c r="C252" s="107" t="s">
        <v>864</v>
      </c>
      <c r="D252" s="108">
        <v>40000</v>
      </c>
      <c r="E252" s="109">
        <v>20000</v>
      </c>
      <c r="F252" s="110">
        <f t="shared" si="3"/>
        <v>20000</v>
      </c>
    </row>
    <row r="253" spans="1:6" x14ac:dyDescent="0.2">
      <c r="A253" s="105" t="s">
        <v>523</v>
      </c>
      <c r="B253" s="106" t="s">
        <v>501</v>
      </c>
      <c r="C253" s="107" t="s">
        <v>865</v>
      </c>
      <c r="D253" s="108">
        <v>40000</v>
      </c>
      <c r="E253" s="109">
        <v>20000</v>
      </c>
      <c r="F253" s="110">
        <f t="shared" si="3"/>
        <v>20000</v>
      </c>
    </row>
    <row r="254" spans="1:6" x14ac:dyDescent="0.2">
      <c r="A254" s="93" t="s">
        <v>866</v>
      </c>
      <c r="B254" s="94" t="s">
        <v>501</v>
      </c>
      <c r="C254" s="95" t="s">
        <v>867</v>
      </c>
      <c r="D254" s="96">
        <v>662143500</v>
      </c>
      <c r="E254" s="97">
        <v>250674054.50999999</v>
      </c>
      <c r="F254" s="98">
        <f t="shared" si="3"/>
        <v>411469445.49000001</v>
      </c>
    </row>
    <row r="255" spans="1:6" x14ac:dyDescent="0.2">
      <c r="A255" s="105" t="s">
        <v>868</v>
      </c>
      <c r="B255" s="106" t="s">
        <v>501</v>
      </c>
      <c r="C255" s="107" t="s">
        <v>869</v>
      </c>
      <c r="D255" s="108">
        <v>499082600</v>
      </c>
      <c r="E255" s="109">
        <v>250674054.50999999</v>
      </c>
      <c r="F255" s="110">
        <f t="shared" si="3"/>
        <v>248408545.49000001</v>
      </c>
    </row>
    <row r="256" spans="1:6" ht="28.15" customHeight="1" x14ac:dyDescent="0.2">
      <c r="A256" s="105" t="s">
        <v>870</v>
      </c>
      <c r="B256" s="106" t="s">
        <v>501</v>
      </c>
      <c r="C256" s="107" t="s">
        <v>871</v>
      </c>
      <c r="D256" s="108">
        <v>499082600</v>
      </c>
      <c r="E256" s="109">
        <v>250674054.50999999</v>
      </c>
      <c r="F256" s="110">
        <f t="shared" si="3"/>
        <v>248408545.49000001</v>
      </c>
    </row>
    <row r="257" spans="1:6" ht="18.75" customHeight="1" x14ac:dyDescent="0.2">
      <c r="A257" s="105" t="s">
        <v>872</v>
      </c>
      <c r="B257" s="106" t="s">
        <v>501</v>
      </c>
      <c r="C257" s="107" t="s">
        <v>873</v>
      </c>
      <c r="D257" s="108">
        <v>499082600</v>
      </c>
      <c r="E257" s="109">
        <v>250674054.50999999</v>
      </c>
      <c r="F257" s="110">
        <f t="shared" si="3"/>
        <v>248408545.49000001</v>
      </c>
    </row>
    <row r="258" spans="1:6" ht="93.95" customHeight="1" x14ac:dyDescent="0.2">
      <c r="A258" s="111" t="s">
        <v>874</v>
      </c>
      <c r="B258" s="106" t="s">
        <v>501</v>
      </c>
      <c r="C258" s="107" t="s">
        <v>875</v>
      </c>
      <c r="D258" s="108">
        <v>208618100</v>
      </c>
      <c r="E258" s="109">
        <v>128637690</v>
      </c>
      <c r="F258" s="110">
        <f t="shared" si="3"/>
        <v>79980410</v>
      </c>
    </row>
    <row r="259" spans="1:6" x14ac:dyDescent="0.2">
      <c r="A259" s="105" t="s">
        <v>451</v>
      </c>
      <c r="B259" s="106" t="s">
        <v>501</v>
      </c>
      <c r="C259" s="107" t="s">
        <v>876</v>
      </c>
      <c r="D259" s="108">
        <v>208618100</v>
      </c>
      <c r="E259" s="109">
        <v>128637690</v>
      </c>
      <c r="F259" s="110">
        <f t="shared" si="3"/>
        <v>79980410</v>
      </c>
    </row>
    <row r="260" spans="1:6" ht="56.45" customHeight="1" x14ac:dyDescent="0.2">
      <c r="A260" s="111" t="s">
        <v>877</v>
      </c>
      <c r="B260" s="106" t="s">
        <v>501</v>
      </c>
      <c r="C260" s="107" t="s">
        <v>878</v>
      </c>
      <c r="D260" s="108">
        <v>5727600</v>
      </c>
      <c r="E260" s="109">
        <v>2305337.02</v>
      </c>
      <c r="F260" s="110">
        <f t="shared" si="3"/>
        <v>3422262.98</v>
      </c>
    </row>
    <row r="261" spans="1:6" x14ac:dyDescent="0.2">
      <c r="A261" s="105" t="s">
        <v>451</v>
      </c>
      <c r="B261" s="106" t="s">
        <v>501</v>
      </c>
      <c r="C261" s="107" t="s">
        <v>879</v>
      </c>
      <c r="D261" s="108">
        <v>5727600</v>
      </c>
      <c r="E261" s="109">
        <v>2305337.02</v>
      </c>
      <c r="F261" s="110">
        <f t="shared" si="3"/>
        <v>3422262.98</v>
      </c>
    </row>
    <row r="262" spans="1:6" ht="56.45" customHeight="1" x14ac:dyDescent="0.2">
      <c r="A262" s="111" t="s">
        <v>880</v>
      </c>
      <c r="B262" s="106" t="s">
        <v>501</v>
      </c>
      <c r="C262" s="107" t="s">
        <v>881</v>
      </c>
      <c r="D262" s="108">
        <v>192480200</v>
      </c>
      <c r="E262" s="109">
        <v>115605858.2</v>
      </c>
      <c r="F262" s="110">
        <f t="shared" si="3"/>
        <v>76874341.799999997</v>
      </c>
    </row>
    <row r="263" spans="1:6" x14ac:dyDescent="0.2">
      <c r="A263" s="105" t="s">
        <v>451</v>
      </c>
      <c r="B263" s="106" t="s">
        <v>501</v>
      </c>
      <c r="C263" s="107" t="s">
        <v>882</v>
      </c>
      <c r="D263" s="108">
        <v>192480200</v>
      </c>
      <c r="E263" s="109">
        <v>115605858.2</v>
      </c>
      <c r="F263" s="110">
        <f t="shared" si="3"/>
        <v>76874341.799999997</v>
      </c>
    </row>
    <row r="264" spans="1:6" ht="46.9" customHeight="1" x14ac:dyDescent="0.2">
      <c r="A264" s="105" t="s">
        <v>883</v>
      </c>
      <c r="B264" s="106" t="s">
        <v>501</v>
      </c>
      <c r="C264" s="107" t="s">
        <v>884</v>
      </c>
      <c r="D264" s="108">
        <v>80068500</v>
      </c>
      <c r="E264" s="109">
        <v>4125169.29</v>
      </c>
      <c r="F264" s="110">
        <f t="shared" si="3"/>
        <v>75943330.709999993</v>
      </c>
    </row>
    <row r="265" spans="1:6" x14ac:dyDescent="0.2">
      <c r="A265" s="105" t="s">
        <v>451</v>
      </c>
      <c r="B265" s="106" t="s">
        <v>501</v>
      </c>
      <c r="C265" s="107" t="s">
        <v>885</v>
      </c>
      <c r="D265" s="108">
        <v>80068500</v>
      </c>
      <c r="E265" s="109">
        <v>4125169.29</v>
      </c>
      <c r="F265" s="110">
        <f t="shared" si="3"/>
        <v>75943330.709999993</v>
      </c>
    </row>
    <row r="266" spans="1:6" ht="93.95" customHeight="1" x14ac:dyDescent="0.2">
      <c r="A266" s="111" t="s">
        <v>886</v>
      </c>
      <c r="B266" s="106" t="s">
        <v>501</v>
      </c>
      <c r="C266" s="107" t="s">
        <v>887</v>
      </c>
      <c r="D266" s="108">
        <v>12188200</v>
      </c>
      <c r="E266" s="109" t="s">
        <v>45</v>
      </c>
      <c r="F266" s="110">
        <f t="shared" si="3"/>
        <v>12188200</v>
      </c>
    </row>
    <row r="267" spans="1:6" x14ac:dyDescent="0.2">
      <c r="A267" s="105" t="s">
        <v>451</v>
      </c>
      <c r="B267" s="106" t="s">
        <v>501</v>
      </c>
      <c r="C267" s="107" t="s">
        <v>888</v>
      </c>
      <c r="D267" s="108">
        <v>12188200</v>
      </c>
      <c r="E267" s="109" t="s">
        <v>45</v>
      </c>
      <c r="F267" s="110">
        <f t="shared" si="3"/>
        <v>12188200</v>
      </c>
    </row>
    <row r="268" spans="1:6" x14ac:dyDescent="0.2">
      <c r="A268" s="105" t="s">
        <v>889</v>
      </c>
      <c r="B268" s="106" t="s">
        <v>501</v>
      </c>
      <c r="C268" s="107" t="s">
        <v>890</v>
      </c>
      <c r="D268" s="108">
        <v>163060900</v>
      </c>
      <c r="E268" s="109" t="s">
        <v>45</v>
      </c>
      <c r="F268" s="110">
        <f t="shared" si="3"/>
        <v>163060900</v>
      </c>
    </row>
    <row r="269" spans="1:6" ht="28.15" customHeight="1" x14ac:dyDescent="0.2">
      <c r="A269" s="105" t="s">
        <v>891</v>
      </c>
      <c r="B269" s="106" t="s">
        <v>501</v>
      </c>
      <c r="C269" s="107" t="s">
        <v>892</v>
      </c>
      <c r="D269" s="108">
        <v>154348200</v>
      </c>
      <c r="E269" s="109" t="s">
        <v>45</v>
      </c>
      <c r="F269" s="110">
        <f t="shared" si="3"/>
        <v>154348200</v>
      </c>
    </row>
    <row r="270" spans="1:6" ht="37.700000000000003" customHeight="1" x14ac:dyDescent="0.2">
      <c r="A270" s="105" t="s">
        <v>893</v>
      </c>
      <c r="B270" s="106" t="s">
        <v>501</v>
      </c>
      <c r="C270" s="107" t="s">
        <v>894</v>
      </c>
      <c r="D270" s="108">
        <v>154348200</v>
      </c>
      <c r="E270" s="109" t="s">
        <v>45</v>
      </c>
      <c r="F270" s="110">
        <f t="shared" si="3"/>
        <v>154348200</v>
      </c>
    </row>
    <row r="271" spans="1:6" ht="75.2" customHeight="1" x14ac:dyDescent="0.2">
      <c r="A271" s="111" t="s">
        <v>895</v>
      </c>
      <c r="B271" s="106" t="s">
        <v>501</v>
      </c>
      <c r="C271" s="107" t="s">
        <v>896</v>
      </c>
      <c r="D271" s="108">
        <v>153398200</v>
      </c>
      <c r="E271" s="109" t="s">
        <v>45</v>
      </c>
      <c r="F271" s="110">
        <f t="shared" ref="F271:F334" si="4">IF(OR(D271="-",IF(E271="-",0,E271)&gt;=IF(D271="-",0,D271)),"-",IF(D271="-",0,D271)-IF(E271="-",0,E271))</f>
        <v>153398200</v>
      </c>
    </row>
    <row r="272" spans="1:6" x14ac:dyDescent="0.2">
      <c r="A272" s="105" t="s">
        <v>451</v>
      </c>
      <c r="B272" s="106" t="s">
        <v>501</v>
      </c>
      <c r="C272" s="107" t="s">
        <v>897</v>
      </c>
      <c r="D272" s="108">
        <v>153398200</v>
      </c>
      <c r="E272" s="109" t="s">
        <v>45</v>
      </c>
      <c r="F272" s="110">
        <f t="shared" si="4"/>
        <v>153398200</v>
      </c>
    </row>
    <row r="273" spans="1:6" ht="65.849999999999994" customHeight="1" x14ac:dyDescent="0.2">
      <c r="A273" s="111" t="s">
        <v>898</v>
      </c>
      <c r="B273" s="106" t="s">
        <v>501</v>
      </c>
      <c r="C273" s="107" t="s">
        <v>899</v>
      </c>
      <c r="D273" s="108">
        <v>950000</v>
      </c>
      <c r="E273" s="109" t="s">
        <v>45</v>
      </c>
      <c r="F273" s="110">
        <f t="shared" si="4"/>
        <v>950000</v>
      </c>
    </row>
    <row r="274" spans="1:6" x14ac:dyDescent="0.2">
      <c r="A274" s="105" t="s">
        <v>451</v>
      </c>
      <c r="B274" s="106" t="s">
        <v>501</v>
      </c>
      <c r="C274" s="107" t="s">
        <v>900</v>
      </c>
      <c r="D274" s="108">
        <v>950000</v>
      </c>
      <c r="E274" s="109" t="s">
        <v>45</v>
      </c>
      <c r="F274" s="110">
        <f t="shared" si="4"/>
        <v>950000</v>
      </c>
    </row>
    <row r="275" spans="1:6" ht="28.15" customHeight="1" x14ac:dyDescent="0.2">
      <c r="A275" s="105" t="s">
        <v>901</v>
      </c>
      <c r="B275" s="106" t="s">
        <v>501</v>
      </c>
      <c r="C275" s="107" t="s">
        <v>902</v>
      </c>
      <c r="D275" s="108">
        <v>8712700</v>
      </c>
      <c r="E275" s="109" t="s">
        <v>45</v>
      </c>
      <c r="F275" s="110">
        <f t="shared" si="4"/>
        <v>8712700</v>
      </c>
    </row>
    <row r="276" spans="1:6" ht="28.15" customHeight="1" x14ac:dyDescent="0.2">
      <c r="A276" s="105" t="s">
        <v>903</v>
      </c>
      <c r="B276" s="106" t="s">
        <v>501</v>
      </c>
      <c r="C276" s="107" t="s">
        <v>904</v>
      </c>
      <c r="D276" s="108">
        <v>8712700</v>
      </c>
      <c r="E276" s="109" t="s">
        <v>45</v>
      </c>
      <c r="F276" s="110">
        <f t="shared" si="4"/>
        <v>8712700</v>
      </c>
    </row>
    <row r="277" spans="1:6" ht="75.2" customHeight="1" x14ac:dyDescent="0.2">
      <c r="A277" s="111" t="s">
        <v>905</v>
      </c>
      <c r="B277" s="106" t="s">
        <v>501</v>
      </c>
      <c r="C277" s="107" t="s">
        <v>906</v>
      </c>
      <c r="D277" s="108">
        <v>8712700</v>
      </c>
      <c r="E277" s="109" t="s">
        <v>45</v>
      </c>
      <c r="F277" s="110">
        <f t="shared" si="4"/>
        <v>8712700</v>
      </c>
    </row>
    <row r="278" spans="1:6" x14ac:dyDescent="0.2">
      <c r="A278" s="105" t="s">
        <v>523</v>
      </c>
      <c r="B278" s="106" t="s">
        <v>501</v>
      </c>
      <c r="C278" s="107" t="s">
        <v>907</v>
      </c>
      <c r="D278" s="108">
        <v>8712700</v>
      </c>
      <c r="E278" s="109" t="s">
        <v>45</v>
      </c>
      <c r="F278" s="110">
        <f t="shared" si="4"/>
        <v>8712700</v>
      </c>
    </row>
    <row r="279" spans="1:6" x14ac:dyDescent="0.2">
      <c r="A279" s="93" t="s">
        <v>908</v>
      </c>
      <c r="B279" s="94" t="s">
        <v>501</v>
      </c>
      <c r="C279" s="95" t="s">
        <v>909</v>
      </c>
      <c r="D279" s="96">
        <v>8875400</v>
      </c>
      <c r="E279" s="97">
        <v>3297311.08</v>
      </c>
      <c r="F279" s="98">
        <f t="shared" si="4"/>
        <v>5578088.9199999999</v>
      </c>
    </row>
    <row r="280" spans="1:6" x14ac:dyDescent="0.2">
      <c r="A280" s="105" t="s">
        <v>910</v>
      </c>
      <c r="B280" s="106" t="s">
        <v>501</v>
      </c>
      <c r="C280" s="107" t="s">
        <v>911</v>
      </c>
      <c r="D280" s="108">
        <v>8875400</v>
      </c>
      <c r="E280" s="109">
        <v>3297311.08</v>
      </c>
      <c r="F280" s="110">
        <f t="shared" si="4"/>
        <v>5578088.9199999999</v>
      </c>
    </row>
    <row r="281" spans="1:6" ht="28.15" customHeight="1" x14ac:dyDescent="0.2">
      <c r="A281" s="105" t="s">
        <v>901</v>
      </c>
      <c r="B281" s="106" t="s">
        <v>501</v>
      </c>
      <c r="C281" s="107" t="s">
        <v>912</v>
      </c>
      <c r="D281" s="108">
        <v>8875400</v>
      </c>
      <c r="E281" s="109">
        <v>3297311.08</v>
      </c>
      <c r="F281" s="110">
        <f t="shared" si="4"/>
        <v>5578088.9199999999</v>
      </c>
    </row>
    <row r="282" spans="1:6" ht="18.75" customHeight="1" x14ac:dyDescent="0.2">
      <c r="A282" s="105" t="s">
        <v>913</v>
      </c>
      <c r="B282" s="106" t="s">
        <v>501</v>
      </c>
      <c r="C282" s="107" t="s">
        <v>914</v>
      </c>
      <c r="D282" s="108">
        <v>8875400</v>
      </c>
      <c r="E282" s="109">
        <v>3297311.08</v>
      </c>
      <c r="F282" s="110">
        <f t="shared" si="4"/>
        <v>5578088.9199999999</v>
      </c>
    </row>
    <row r="283" spans="1:6" ht="46.9" customHeight="1" x14ac:dyDescent="0.2">
      <c r="A283" s="105" t="s">
        <v>915</v>
      </c>
      <c r="B283" s="106" t="s">
        <v>501</v>
      </c>
      <c r="C283" s="107" t="s">
        <v>916</v>
      </c>
      <c r="D283" s="108">
        <v>90300</v>
      </c>
      <c r="E283" s="109" t="s">
        <v>45</v>
      </c>
      <c r="F283" s="110">
        <f t="shared" si="4"/>
        <v>90300</v>
      </c>
    </row>
    <row r="284" spans="1:6" x14ac:dyDescent="0.2">
      <c r="A284" s="105" t="s">
        <v>523</v>
      </c>
      <c r="B284" s="106" t="s">
        <v>501</v>
      </c>
      <c r="C284" s="107" t="s">
        <v>917</v>
      </c>
      <c r="D284" s="108">
        <v>90300</v>
      </c>
      <c r="E284" s="109" t="s">
        <v>45</v>
      </c>
      <c r="F284" s="110">
        <f t="shared" si="4"/>
        <v>90300</v>
      </c>
    </row>
    <row r="285" spans="1:6" ht="75.2" customHeight="1" x14ac:dyDescent="0.2">
      <c r="A285" s="111" t="s">
        <v>918</v>
      </c>
      <c r="B285" s="106" t="s">
        <v>501</v>
      </c>
      <c r="C285" s="107" t="s">
        <v>919</v>
      </c>
      <c r="D285" s="108">
        <v>1319800</v>
      </c>
      <c r="E285" s="109" t="s">
        <v>45</v>
      </c>
      <c r="F285" s="110">
        <f t="shared" si="4"/>
        <v>1319800</v>
      </c>
    </row>
    <row r="286" spans="1:6" x14ac:dyDescent="0.2">
      <c r="A286" s="105" t="s">
        <v>523</v>
      </c>
      <c r="B286" s="106" t="s">
        <v>501</v>
      </c>
      <c r="C286" s="107" t="s">
        <v>920</v>
      </c>
      <c r="D286" s="108">
        <v>1319800</v>
      </c>
      <c r="E286" s="109" t="s">
        <v>45</v>
      </c>
      <c r="F286" s="110">
        <f t="shared" si="4"/>
        <v>1319800</v>
      </c>
    </row>
    <row r="287" spans="1:6" ht="56.45" customHeight="1" x14ac:dyDescent="0.2">
      <c r="A287" s="111" t="s">
        <v>921</v>
      </c>
      <c r="B287" s="106" t="s">
        <v>501</v>
      </c>
      <c r="C287" s="107" t="s">
        <v>922</v>
      </c>
      <c r="D287" s="108">
        <v>7465300</v>
      </c>
      <c r="E287" s="109">
        <v>3297311.08</v>
      </c>
      <c r="F287" s="110">
        <f t="shared" si="4"/>
        <v>4167988.92</v>
      </c>
    </row>
    <row r="288" spans="1:6" x14ac:dyDescent="0.2">
      <c r="A288" s="105" t="s">
        <v>451</v>
      </c>
      <c r="B288" s="106" t="s">
        <v>501</v>
      </c>
      <c r="C288" s="107" t="s">
        <v>923</v>
      </c>
      <c r="D288" s="108">
        <v>7465300</v>
      </c>
      <c r="E288" s="109">
        <v>3297311.08</v>
      </c>
      <c r="F288" s="110">
        <f t="shared" si="4"/>
        <v>4167988.92</v>
      </c>
    </row>
    <row r="289" spans="1:6" x14ac:dyDescent="0.2">
      <c r="A289" s="93" t="s">
        <v>924</v>
      </c>
      <c r="B289" s="94" t="s">
        <v>501</v>
      </c>
      <c r="C289" s="95" t="s">
        <v>925</v>
      </c>
      <c r="D289" s="96">
        <v>3887600</v>
      </c>
      <c r="E289" s="97">
        <v>798730</v>
      </c>
      <c r="F289" s="98">
        <f t="shared" si="4"/>
        <v>3088870</v>
      </c>
    </row>
    <row r="290" spans="1:6" ht="18.75" customHeight="1" x14ac:dyDescent="0.2">
      <c r="A290" s="105" t="s">
        <v>926</v>
      </c>
      <c r="B290" s="106" t="s">
        <v>501</v>
      </c>
      <c r="C290" s="107" t="s">
        <v>927</v>
      </c>
      <c r="D290" s="108">
        <v>99700</v>
      </c>
      <c r="E290" s="109">
        <v>32800</v>
      </c>
      <c r="F290" s="110">
        <f t="shared" si="4"/>
        <v>66900</v>
      </c>
    </row>
    <row r="291" spans="1:6" ht="18.75" customHeight="1" x14ac:dyDescent="0.2">
      <c r="A291" s="105" t="s">
        <v>527</v>
      </c>
      <c r="B291" s="106" t="s">
        <v>501</v>
      </c>
      <c r="C291" s="107" t="s">
        <v>928</v>
      </c>
      <c r="D291" s="108">
        <v>99700</v>
      </c>
      <c r="E291" s="109">
        <v>32800</v>
      </c>
      <c r="F291" s="110">
        <f t="shared" si="4"/>
        <v>66900</v>
      </c>
    </row>
    <row r="292" spans="1:6" ht="18.75" customHeight="1" x14ac:dyDescent="0.2">
      <c r="A292" s="105" t="s">
        <v>565</v>
      </c>
      <c r="B292" s="106" t="s">
        <v>501</v>
      </c>
      <c r="C292" s="107" t="s">
        <v>929</v>
      </c>
      <c r="D292" s="108">
        <v>80000</v>
      </c>
      <c r="E292" s="109">
        <v>13120</v>
      </c>
      <c r="F292" s="110">
        <f t="shared" si="4"/>
        <v>66880</v>
      </c>
    </row>
    <row r="293" spans="1:6" ht="56.45" customHeight="1" x14ac:dyDescent="0.2">
      <c r="A293" s="105" t="s">
        <v>930</v>
      </c>
      <c r="B293" s="106" t="s">
        <v>501</v>
      </c>
      <c r="C293" s="107" t="s">
        <v>931</v>
      </c>
      <c r="D293" s="108">
        <v>80000</v>
      </c>
      <c r="E293" s="109">
        <v>13120</v>
      </c>
      <c r="F293" s="110">
        <f t="shared" si="4"/>
        <v>66880</v>
      </c>
    </row>
    <row r="294" spans="1:6" x14ac:dyDescent="0.2">
      <c r="A294" s="105" t="s">
        <v>523</v>
      </c>
      <c r="B294" s="106" t="s">
        <v>501</v>
      </c>
      <c r="C294" s="107" t="s">
        <v>932</v>
      </c>
      <c r="D294" s="108">
        <v>80000</v>
      </c>
      <c r="E294" s="109">
        <v>13120</v>
      </c>
      <c r="F294" s="110">
        <f t="shared" si="4"/>
        <v>66880</v>
      </c>
    </row>
    <row r="295" spans="1:6" ht="28.15" customHeight="1" x14ac:dyDescent="0.2">
      <c r="A295" s="105" t="s">
        <v>529</v>
      </c>
      <c r="B295" s="106" t="s">
        <v>501</v>
      </c>
      <c r="C295" s="107" t="s">
        <v>933</v>
      </c>
      <c r="D295" s="108">
        <v>19700</v>
      </c>
      <c r="E295" s="109">
        <v>19680</v>
      </c>
      <c r="F295" s="110">
        <f t="shared" si="4"/>
        <v>20</v>
      </c>
    </row>
    <row r="296" spans="1:6" ht="65.849999999999994" customHeight="1" x14ac:dyDescent="0.2">
      <c r="A296" s="111" t="s">
        <v>934</v>
      </c>
      <c r="B296" s="106" t="s">
        <v>501</v>
      </c>
      <c r="C296" s="107" t="s">
        <v>935</v>
      </c>
      <c r="D296" s="108">
        <v>19700</v>
      </c>
      <c r="E296" s="109">
        <v>19680</v>
      </c>
      <c r="F296" s="110">
        <f t="shared" si="4"/>
        <v>20</v>
      </c>
    </row>
    <row r="297" spans="1:6" x14ac:dyDescent="0.2">
      <c r="A297" s="105" t="s">
        <v>523</v>
      </c>
      <c r="B297" s="106" t="s">
        <v>501</v>
      </c>
      <c r="C297" s="107" t="s">
        <v>936</v>
      </c>
      <c r="D297" s="108">
        <v>19700</v>
      </c>
      <c r="E297" s="109">
        <v>19680</v>
      </c>
      <c r="F297" s="110">
        <f t="shared" si="4"/>
        <v>20</v>
      </c>
    </row>
    <row r="298" spans="1:6" x14ac:dyDescent="0.2">
      <c r="A298" s="105" t="s">
        <v>937</v>
      </c>
      <c r="B298" s="106" t="s">
        <v>501</v>
      </c>
      <c r="C298" s="107" t="s">
        <v>938</v>
      </c>
      <c r="D298" s="108">
        <v>3787900</v>
      </c>
      <c r="E298" s="109">
        <v>765930</v>
      </c>
      <c r="F298" s="110">
        <f t="shared" si="4"/>
        <v>3021970</v>
      </c>
    </row>
    <row r="299" spans="1:6" ht="18.75" customHeight="1" x14ac:dyDescent="0.2">
      <c r="A299" s="105" t="s">
        <v>939</v>
      </c>
      <c r="B299" s="106" t="s">
        <v>501</v>
      </c>
      <c r="C299" s="107" t="s">
        <v>940</v>
      </c>
      <c r="D299" s="108">
        <v>3710300</v>
      </c>
      <c r="E299" s="109">
        <v>765930</v>
      </c>
      <c r="F299" s="110">
        <f t="shared" si="4"/>
        <v>2944370</v>
      </c>
    </row>
    <row r="300" spans="1:6" ht="28.15" customHeight="1" x14ac:dyDescent="0.2">
      <c r="A300" s="105" t="s">
        <v>941</v>
      </c>
      <c r="B300" s="106" t="s">
        <v>501</v>
      </c>
      <c r="C300" s="107" t="s">
        <v>942</v>
      </c>
      <c r="D300" s="108">
        <v>431100</v>
      </c>
      <c r="E300" s="109">
        <v>81765.2</v>
      </c>
      <c r="F300" s="110">
        <f t="shared" si="4"/>
        <v>349334.8</v>
      </c>
    </row>
    <row r="301" spans="1:6" ht="56.45" customHeight="1" x14ac:dyDescent="0.2">
      <c r="A301" s="111" t="s">
        <v>943</v>
      </c>
      <c r="B301" s="106" t="s">
        <v>501</v>
      </c>
      <c r="C301" s="107" t="s">
        <v>944</v>
      </c>
      <c r="D301" s="108">
        <v>226100</v>
      </c>
      <c r="E301" s="109">
        <v>20168.400000000001</v>
      </c>
      <c r="F301" s="110">
        <f t="shared" si="4"/>
        <v>205931.6</v>
      </c>
    </row>
    <row r="302" spans="1:6" ht="37.700000000000003" customHeight="1" x14ac:dyDescent="0.2">
      <c r="A302" s="105" t="s">
        <v>945</v>
      </c>
      <c r="B302" s="106" t="s">
        <v>501</v>
      </c>
      <c r="C302" s="107" t="s">
        <v>946</v>
      </c>
      <c r="D302" s="108">
        <v>6100</v>
      </c>
      <c r="E302" s="109" t="s">
        <v>45</v>
      </c>
      <c r="F302" s="110">
        <f t="shared" si="4"/>
        <v>6100</v>
      </c>
    </row>
    <row r="303" spans="1:6" x14ac:dyDescent="0.2">
      <c r="A303" s="105" t="s">
        <v>523</v>
      </c>
      <c r="B303" s="106" t="s">
        <v>501</v>
      </c>
      <c r="C303" s="107" t="s">
        <v>947</v>
      </c>
      <c r="D303" s="108">
        <v>220000</v>
      </c>
      <c r="E303" s="109">
        <v>20168.400000000001</v>
      </c>
      <c r="F303" s="110">
        <f t="shared" si="4"/>
        <v>199831.6</v>
      </c>
    </row>
    <row r="304" spans="1:6" ht="65.849999999999994" customHeight="1" x14ac:dyDescent="0.2">
      <c r="A304" s="111" t="s">
        <v>948</v>
      </c>
      <c r="B304" s="106" t="s">
        <v>501</v>
      </c>
      <c r="C304" s="107" t="s">
        <v>949</v>
      </c>
      <c r="D304" s="108">
        <v>205000</v>
      </c>
      <c r="E304" s="109">
        <v>61596.800000000003</v>
      </c>
      <c r="F304" s="110">
        <f t="shared" si="4"/>
        <v>143403.20000000001</v>
      </c>
    </row>
    <row r="305" spans="1:6" x14ac:dyDescent="0.2">
      <c r="A305" s="105" t="s">
        <v>523</v>
      </c>
      <c r="B305" s="106" t="s">
        <v>501</v>
      </c>
      <c r="C305" s="107" t="s">
        <v>950</v>
      </c>
      <c r="D305" s="108">
        <v>205000</v>
      </c>
      <c r="E305" s="109">
        <v>61596.800000000003</v>
      </c>
      <c r="F305" s="110">
        <f t="shared" si="4"/>
        <v>143403.20000000001</v>
      </c>
    </row>
    <row r="306" spans="1:6" ht="18.75" customHeight="1" x14ac:dyDescent="0.2">
      <c r="A306" s="105" t="s">
        <v>951</v>
      </c>
      <c r="B306" s="106" t="s">
        <v>501</v>
      </c>
      <c r="C306" s="107" t="s">
        <v>952</v>
      </c>
      <c r="D306" s="108">
        <v>125400</v>
      </c>
      <c r="E306" s="109">
        <v>75400</v>
      </c>
      <c r="F306" s="110">
        <f t="shared" si="4"/>
        <v>50000</v>
      </c>
    </row>
    <row r="307" spans="1:6" ht="37.700000000000003" customHeight="1" x14ac:dyDescent="0.2">
      <c r="A307" s="105" t="s">
        <v>953</v>
      </c>
      <c r="B307" s="106" t="s">
        <v>501</v>
      </c>
      <c r="C307" s="107" t="s">
        <v>954</v>
      </c>
      <c r="D307" s="108">
        <v>75400</v>
      </c>
      <c r="E307" s="109">
        <v>75400</v>
      </c>
      <c r="F307" s="110" t="str">
        <f t="shared" si="4"/>
        <v>-</v>
      </c>
    </row>
    <row r="308" spans="1:6" x14ac:dyDescent="0.2">
      <c r="A308" s="105" t="s">
        <v>523</v>
      </c>
      <c r="B308" s="106" t="s">
        <v>501</v>
      </c>
      <c r="C308" s="107" t="s">
        <v>955</v>
      </c>
      <c r="D308" s="108">
        <v>75400</v>
      </c>
      <c r="E308" s="109">
        <v>75400</v>
      </c>
      <c r="F308" s="110" t="str">
        <f t="shared" si="4"/>
        <v>-</v>
      </c>
    </row>
    <row r="309" spans="1:6" ht="56.45" customHeight="1" x14ac:dyDescent="0.2">
      <c r="A309" s="105" t="s">
        <v>956</v>
      </c>
      <c r="B309" s="106" t="s">
        <v>501</v>
      </c>
      <c r="C309" s="107" t="s">
        <v>957</v>
      </c>
      <c r="D309" s="108">
        <v>50000</v>
      </c>
      <c r="E309" s="109" t="s">
        <v>45</v>
      </c>
      <c r="F309" s="110">
        <f t="shared" si="4"/>
        <v>50000</v>
      </c>
    </row>
    <row r="310" spans="1:6" x14ac:dyDescent="0.2">
      <c r="A310" s="105" t="s">
        <v>523</v>
      </c>
      <c r="B310" s="106" t="s">
        <v>501</v>
      </c>
      <c r="C310" s="107" t="s">
        <v>958</v>
      </c>
      <c r="D310" s="108">
        <v>50000</v>
      </c>
      <c r="E310" s="109" t="s">
        <v>45</v>
      </c>
      <c r="F310" s="110">
        <f t="shared" si="4"/>
        <v>50000</v>
      </c>
    </row>
    <row r="311" spans="1:6" ht="18.75" customHeight="1" x14ac:dyDescent="0.2">
      <c r="A311" s="105" t="s">
        <v>959</v>
      </c>
      <c r="B311" s="106" t="s">
        <v>501</v>
      </c>
      <c r="C311" s="107" t="s">
        <v>960</v>
      </c>
      <c r="D311" s="108">
        <v>176200</v>
      </c>
      <c r="E311" s="109">
        <v>31200</v>
      </c>
      <c r="F311" s="110">
        <f t="shared" si="4"/>
        <v>145000</v>
      </c>
    </row>
    <row r="312" spans="1:6" ht="65.849999999999994" customHeight="1" x14ac:dyDescent="0.2">
      <c r="A312" s="111" t="s">
        <v>961</v>
      </c>
      <c r="B312" s="106" t="s">
        <v>501</v>
      </c>
      <c r="C312" s="107" t="s">
        <v>962</v>
      </c>
      <c r="D312" s="108">
        <v>101200</v>
      </c>
      <c r="E312" s="109">
        <v>31200</v>
      </c>
      <c r="F312" s="110">
        <f t="shared" si="4"/>
        <v>70000</v>
      </c>
    </row>
    <row r="313" spans="1:6" x14ac:dyDescent="0.2">
      <c r="A313" s="105" t="s">
        <v>523</v>
      </c>
      <c r="B313" s="106" t="s">
        <v>501</v>
      </c>
      <c r="C313" s="107" t="s">
        <v>963</v>
      </c>
      <c r="D313" s="108">
        <v>101200</v>
      </c>
      <c r="E313" s="109">
        <v>31200</v>
      </c>
      <c r="F313" s="110">
        <f t="shared" si="4"/>
        <v>70000</v>
      </c>
    </row>
    <row r="314" spans="1:6" ht="56.45" customHeight="1" x14ac:dyDescent="0.2">
      <c r="A314" s="111" t="s">
        <v>964</v>
      </c>
      <c r="B314" s="106" t="s">
        <v>501</v>
      </c>
      <c r="C314" s="107" t="s">
        <v>965</v>
      </c>
      <c r="D314" s="108">
        <v>75000</v>
      </c>
      <c r="E314" s="109" t="s">
        <v>45</v>
      </c>
      <c r="F314" s="110">
        <f t="shared" si="4"/>
        <v>75000</v>
      </c>
    </row>
    <row r="315" spans="1:6" x14ac:dyDescent="0.2">
      <c r="A315" s="105" t="s">
        <v>523</v>
      </c>
      <c r="B315" s="106" t="s">
        <v>501</v>
      </c>
      <c r="C315" s="107" t="s">
        <v>966</v>
      </c>
      <c r="D315" s="108">
        <v>75000</v>
      </c>
      <c r="E315" s="109" t="s">
        <v>45</v>
      </c>
      <c r="F315" s="110">
        <f t="shared" si="4"/>
        <v>75000</v>
      </c>
    </row>
    <row r="316" spans="1:6" ht="18.75" customHeight="1" x14ac:dyDescent="0.2">
      <c r="A316" s="105" t="s">
        <v>967</v>
      </c>
      <c r="B316" s="106" t="s">
        <v>501</v>
      </c>
      <c r="C316" s="107" t="s">
        <v>968</v>
      </c>
      <c r="D316" s="108">
        <v>2977600</v>
      </c>
      <c r="E316" s="109">
        <v>577564.80000000005</v>
      </c>
      <c r="F316" s="110">
        <f t="shared" si="4"/>
        <v>2400035.2000000002</v>
      </c>
    </row>
    <row r="317" spans="1:6" ht="56.45" customHeight="1" x14ac:dyDescent="0.2">
      <c r="A317" s="105" t="s">
        <v>969</v>
      </c>
      <c r="B317" s="106" t="s">
        <v>501</v>
      </c>
      <c r="C317" s="107" t="s">
        <v>970</v>
      </c>
      <c r="D317" s="108">
        <v>500000</v>
      </c>
      <c r="E317" s="109">
        <v>500000</v>
      </c>
      <c r="F317" s="110" t="str">
        <f t="shared" si="4"/>
        <v>-</v>
      </c>
    </row>
    <row r="318" spans="1:6" x14ac:dyDescent="0.2">
      <c r="A318" s="105" t="s">
        <v>523</v>
      </c>
      <c r="B318" s="106" t="s">
        <v>501</v>
      </c>
      <c r="C318" s="107" t="s">
        <v>971</v>
      </c>
      <c r="D318" s="108">
        <v>500000</v>
      </c>
      <c r="E318" s="109">
        <v>500000</v>
      </c>
      <c r="F318" s="110" t="str">
        <f t="shared" si="4"/>
        <v>-</v>
      </c>
    </row>
    <row r="319" spans="1:6" ht="56.45" customHeight="1" x14ac:dyDescent="0.2">
      <c r="A319" s="111" t="s">
        <v>972</v>
      </c>
      <c r="B319" s="106" t="s">
        <v>501</v>
      </c>
      <c r="C319" s="107" t="s">
        <v>973</v>
      </c>
      <c r="D319" s="108">
        <v>2400000</v>
      </c>
      <c r="E319" s="109" t="s">
        <v>45</v>
      </c>
      <c r="F319" s="110">
        <f t="shared" si="4"/>
        <v>2400000</v>
      </c>
    </row>
    <row r="320" spans="1:6" x14ac:dyDescent="0.2">
      <c r="A320" s="105" t="s">
        <v>523</v>
      </c>
      <c r="B320" s="106" t="s">
        <v>501</v>
      </c>
      <c r="C320" s="107" t="s">
        <v>974</v>
      </c>
      <c r="D320" s="108">
        <v>2400000</v>
      </c>
      <c r="E320" s="109" t="s">
        <v>45</v>
      </c>
      <c r="F320" s="110">
        <f t="shared" si="4"/>
        <v>2400000</v>
      </c>
    </row>
    <row r="321" spans="1:6" ht="46.9" customHeight="1" x14ac:dyDescent="0.2">
      <c r="A321" s="105" t="s">
        <v>975</v>
      </c>
      <c r="B321" s="106" t="s">
        <v>501</v>
      </c>
      <c r="C321" s="107" t="s">
        <v>976</v>
      </c>
      <c r="D321" s="108">
        <v>77600</v>
      </c>
      <c r="E321" s="109">
        <v>77564.800000000003</v>
      </c>
      <c r="F321" s="110">
        <f t="shared" si="4"/>
        <v>35.19999999999709</v>
      </c>
    </row>
    <row r="322" spans="1:6" x14ac:dyDescent="0.2">
      <c r="A322" s="105" t="s">
        <v>523</v>
      </c>
      <c r="B322" s="106" t="s">
        <v>501</v>
      </c>
      <c r="C322" s="107" t="s">
        <v>977</v>
      </c>
      <c r="D322" s="108">
        <v>77600</v>
      </c>
      <c r="E322" s="109">
        <v>77564.800000000003</v>
      </c>
      <c r="F322" s="110">
        <f t="shared" si="4"/>
        <v>35.19999999999709</v>
      </c>
    </row>
    <row r="323" spans="1:6" ht="28.15" customHeight="1" x14ac:dyDescent="0.2">
      <c r="A323" s="105" t="s">
        <v>632</v>
      </c>
      <c r="B323" s="106" t="s">
        <v>501</v>
      </c>
      <c r="C323" s="107" t="s">
        <v>978</v>
      </c>
      <c r="D323" s="108">
        <v>77600</v>
      </c>
      <c r="E323" s="109" t="s">
        <v>45</v>
      </c>
      <c r="F323" s="110">
        <f t="shared" si="4"/>
        <v>77600</v>
      </c>
    </row>
    <row r="324" spans="1:6" ht="18.75" customHeight="1" x14ac:dyDescent="0.2">
      <c r="A324" s="105" t="s">
        <v>979</v>
      </c>
      <c r="B324" s="106" t="s">
        <v>501</v>
      </c>
      <c r="C324" s="107" t="s">
        <v>980</v>
      </c>
      <c r="D324" s="108">
        <v>77600</v>
      </c>
      <c r="E324" s="109" t="s">
        <v>45</v>
      </c>
      <c r="F324" s="110">
        <f t="shared" si="4"/>
        <v>77600</v>
      </c>
    </row>
    <row r="325" spans="1:6" ht="46.9" customHeight="1" x14ac:dyDescent="0.2">
      <c r="A325" s="105" t="s">
        <v>981</v>
      </c>
      <c r="B325" s="106" t="s">
        <v>501</v>
      </c>
      <c r="C325" s="107" t="s">
        <v>982</v>
      </c>
      <c r="D325" s="108">
        <v>77600</v>
      </c>
      <c r="E325" s="109" t="s">
        <v>45</v>
      </c>
      <c r="F325" s="110">
        <f t="shared" si="4"/>
        <v>77600</v>
      </c>
    </row>
    <row r="326" spans="1:6" x14ac:dyDescent="0.2">
      <c r="A326" s="105" t="s">
        <v>523</v>
      </c>
      <c r="B326" s="106" t="s">
        <v>501</v>
      </c>
      <c r="C326" s="107" t="s">
        <v>983</v>
      </c>
      <c r="D326" s="108">
        <v>77600</v>
      </c>
      <c r="E326" s="109" t="s">
        <v>45</v>
      </c>
      <c r="F326" s="110">
        <f t="shared" si="4"/>
        <v>77600</v>
      </c>
    </row>
    <row r="327" spans="1:6" x14ac:dyDescent="0.2">
      <c r="A327" s="93" t="s">
        <v>984</v>
      </c>
      <c r="B327" s="94" t="s">
        <v>501</v>
      </c>
      <c r="C327" s="95" t="s">
        <v>985</v>
      </c>
      <c r="D327" s="96">
        <v>1323000</v>
      </c>
      <c r="E327" s="97">
        <v>611758</v>
      </c>
      <c r="F327" s="98">
        <f t="shared" si="4"/>
        <v>711242</v>
      </c>
    </row>
    <row r="328" spans="1:6" x14ac:dyDescent="0.2">
      <c r="A328" s="105" t="s">
        <v>986</v>
      </c>
      <c r="B328" s="106" t="s">
        <v>501</v>
      </c>
      <c r="C328" s="107" t="s">
        <v>987</v>
      </c>
      <c r="D328" s="108">
        <v>1323000</v>
      </c>
      <c r="E328" s="109">
        <v>611758</v>
      </c>
      <c r="F328" s="110">
        <f t="shared" si="4"/>
        <v>711242</v>
      </c>
    </row>
    <row r="329" spans="1:6" ht="18.75" customHeight="1" x14ac:dyDescent="0.2">
      <c r="A329" s="105" t="s">
        <v>988</v>
      </c>
      <c r="B329" s="106" t="s">
        <v>501</v>
      </c>
      <c r="C329" s="107" t="s">
        <v>989</v>
      </c>
      <c r="D329" s="108">
        <v>1223000</v>
      </c>
      <c r="E329" s="109">
        <v>561758</v>
      </c>
      <c r="F329" s="110">
        <f t="shared" si="4"/>
        <v>661242</v>
      </c>
    </row>
    <row r="330" spans="1:6" ht="28.15" customHeight="1" x14ac:dyDescent="0.2">
      <c r="A330" s="105" t="s">
        <v>990</v>
      </c>
      <c r="B330" s="106" t="s">
        <v>501</v>
      </c>
      <c r="C330" s="107" t="s">
        <v>991</v>
      </c>
      <c r="D330" s="108">
        <v>20000</v>
      </c>
      <c r="E330" s="109" t="s">
        <v>45</v>
      </c>
      <c r="F330" s="110">
        <f t="shared" si="4"/>
        <v>20000</v>
      </c>
    </row>
    <row r="331" spans="1:6" ht="46.9" customHeight="1" x14ac:dyDescent="0.2">
      <c r="A331" s="105" t="s">
        <v>992</v>
      </c>
      <c r="B331" s="106" t="s">
        <v>501</v>
      </c>
      <c r="C331" s="107" t="s">
        <v>993</v>
      </c>
      <c r="D331" s="108">
        <v>20000</v>
      </c>
      <c r="E331" s="109" t="s">
        <v>45</v>
      </c>
      <c r="F331" s="110">
        <f t="shared" si="4"/>
        <v>20000</v>
      </c>
    </row>
    <row r="332" spans="1:6" x14ac:dyDescent="0.2">
      <c r="A332" s="105" t="s">
        <v>523</v>
      </c>
      <c r="B332" s="106" t="s">
        <v>501</v>
      </c>
      <c r="C332" s="107" t="s">
        <v>994</v>
      </c>
      <c r="D332" s="108">
        <v>20000</v>
      </c>
      <c r="E332" s="109" t="s">
        <v>45</v>
      </c>
      <c r="F332" s="110">
        <f t="shared" si="4"/>
        <v>20000</v>
      </c>
    </row>
    <row r="333" spans="1:6" ht="18.75" customHeight="1" x14ac:dyDescent="0.2">
      <c r="A333" s="105" t="s">
        <v>995</v>
      </c>
      <c r="B333" s="106" t="s">
        <v>501</v>
      </c>
      <c r="C333" s="107" t="s">
        <v>996</v>
      </c>
      <c r="D333" s="108">
        <v>1203000</v>
      </c>
      <c r="E333" s="109">
        <v>561758</v>
      </c>
      <c r="F333" s="110">
        <f t="shared" si="4"/>
        <v>641242</v>
      </c>
    </row>
    <row r="334" spans="1:6" ht="46.9" customHeight="1" x14ac:dyDescent="0.2">
      <c r="A334" s="105" t="s">
        <v>997</v>
      </c>
      <c r="B334" s="106" t="s">
        <v>501</v>
      </c>
      <c r="C334" s="107" t="s">
        <v>998</v>
      </c>
      <c r="D334" s="108">
        <v>1203000</v>
      </c>
      <c r="E334" s="109">
        <v>561758</v>
      </c>
      <c r="F334" s="110">
        <f t="shared" si="4"/>
        <v>641242</v>
      </c>
    </row>
    <row r="335" spans="1:6" ht="18.75" customHeight="1" x14ac:dyDescent="0.2">
      <c r="A335" s="105" t="s">
        <v>999</v>
      </c>
      <c r="B335" s="106" t="s">
        <v>501</v>
      </c>
      <c r="C335" s="107" t="s">
        <v>1000</v>
      </c>
      <c r="D335" s="108">
        <v>732000</v>
      </c>
      <c r="E335" s="109">
        <v>391758</v>
      </c>
      <c r="F335" s="110">
        <f t="shared" ref="F335:F398" si="5">IF(OR(D335="-",IF(E335="-",0,E335)&gt;=IF(D335="-",0,D335)),"-",IF(D335="-",0,D335)-IF(E335="-",0,E335))</f>
        <v>340242</v>
      </c>
    </row>
    <row r="336" spans="1:6" x14ac:dyDescent="0.2">
      <c r="A336" s="105" t="s">
        <v>540</v>
      </c>
      <c r="B336" s="106" t="s">
        <v>501</v>
      </c>
      <c r="C336" s="107" t="s">
        <v>1001</v>
      </c>
      <c r="D336" s="108">
        <v>471000</v>
      </c>
      <c r="E336" s="109">
        <v>170000</v>
      </c>
      <c r="F336" s="110">
        <f t="shared" si="5"/>
        <v>301000</v>
      </c>
    </row>
    <row r="337" spans="1:6" ht="18.75" customHeight="1" x14ac:dyDescent="0.2">
      <c r="A337" s="105" t="s">
        <v>534</v>
      </c>
      <c r="B337" s="106" t="s">
        <v>501</v>
      </c>
      <c r="C337" s="107" t="s">
        <v>1002</v>
      </c>
      <c r="D337" s="108">
        <v>100000</v>
      </c>
      <c r="E337" s="109">
        <v>50000</v>
      </c>
      <c r="F337" s="110">
        <f t="shared" si="5"/>
        <v>50000</v>
      </c>
    </row>
    <row r="338" spans="1:6" x14ac:dyDescent="0.2">
      <c r="A338" s="105" t="s">
        <v>536</v>
      </c>
      <c r="B338" s="106" t="s">
        <v>501</v>
      </c>
      <c r="C338" s="107" t="s">
        <v>1003</v>
      </c>
      <c r="D338" s="108">
        <v>100000</v>
      </c>
      <c r="E338" s="109">
        <v>50000</v>
      </c>
      <c r="F338" s="110">
        <f t="shared" si="5"/>
        <v>50000</v>
      </c>
    </row>
    <row r="339" spans="1:6" ht="46.9" customHeight="1" x14ac:dyDescent="0.2">
      <c r="A339" s="105" t="s">
        <v>538</v>
      </c>
      <c r="B339" s="106" t="s">
        <v>501</v>
      </c>
      <c r="C339" s="107" t="s">
        <v>1004</v>
      </c>
      <c r="D339" s="108">
        <v>100000</v>
      </c>
      <c r="E339" s="109">
        <v>50000</v>
      </c>
      <c r="F339" s="110">
        <f t="shared" si="5"/>
        <v>50000</v>
      </c>
    </row>
    <row r="340" spans="1:6" ht="18.75" customHeight="1" x14ac:dyDescent="0.2">
      <c r="A340" s="105" t="s">
        <v>999</v>
      </c>
      <c r="B340" s="106" t="s">
        <v>501</v>
      </c>
      <c r="C340" s="107" t="s">
        <v>1005</v>
      </c>
      <c r="D340" s="108">
        <v>100000</v>
      </c>
      <c r="E340" s="109">
        <v>50000</v>
      </c>
      <c r="F340" s="110">
        <f t="shared" si="5"/>
        <v>50000</v>
      </c>
    </row>
    <row r="341" spans="1:6" x14ac:dyDescent="0.2">
      <c r="A341" s="93" t="s">
        <v>1006</v>
      </c>
      <c r="B341" s="94" t="s">
        <v>501</v>
      </c>
      <c r="C341" s="95" t="s">
        <v>1007</v>
      </c>
      <c r="D341" s="96">
        <v>332054100</v>
      </c>
      <c r="E341" s="97">
        <v>76715849.769999996</v>
      </c>
      <c r="F341" s="98">
        <f t="shared" si="5"/>
        <v>255338250.23000002</v>
      </c>
    </row>
    <row r="342" spans="1:6" x14ac:dyDescent="0.2">
      <c r="A342" s="105" t="s">
        <v>1008</v>
      </c>
      <c r="B342" s="106" t="s">
        <v>501</v>
      </c>
      <c r="C342" s="107" t="s">
        <v>1009</v>
      </c>
      <c r="D342" s="108">
        <v>241144800</v>
      </c>
      <c r="E342" s="109" t="s">
        <v>45</v>
      </c>
      <c r="F342" s="110">
        <f t="shared" si="5"/>
        <v>241144800</v>
      </c>
    </row>
    <row r="343" spans="1:6" ht="28.15" customHeight="1" x14ac:dyDescent="0.2">
      <c r="A343" s="105" t="s">
        <v>870</v>
      </c>
      <c r="B343" s="106" t="s">
        <v>501</v>
      </c>
      <c r="C343" s="107" t="s">
        <v>1010</v>
      </c>
      <c r="D343" s="108">
        <v>241044800</v>
      </c>
      <c r="E343" s="109" t="s">
        <v>45</v>
      </c>
      <c r="F343" s="110">
        <f t="shared" si="5"/>
        <v>241044800</v>
      </c>
    </row>
    <row r="344" spans="1:6" ht="18.75" customHeight="1" x14ac:dyDescent="0.2">
      <c r="A344" s="105" t="s">
        <v>872</v>
      </c>
      <c r="B344" s="106" t="s">
        <v>501</v>
      </c>
      <c r="C344" s="107" t="s">
        <v>1011</v>
      </c>
      <c r="D344" s="108">
        <v>241044800</v>
      </c>
      <c r="E344" s="109" t="s">
        <v>45</v>
      </c>
      <c r="F344" s="110">
        <f t="shared" si="5"/>
        <v>241044800</v>
      </c>
    </row>
    <row r="345" spans="1:6" ht="56.45" customHeight="1" x14ac:dyDescent="0.2">
      <c r="A345" s="111" t="s">
        <v>1012</v>
      </c>
      <c r="B345" s="106" t="s">
        <v>501</v>
      </c>
      <c r="C345" s="107" t="s">
        <v>1013</v>
      </c>
      <c r="D345" s="108">
        <v>241044800</v>
      </c>
      <c r="E345" s="109" t="s">
        <v>45</v>
      </c>
      <c r="F345" s="110">
        <f t="shared" si="5"/>
        <v>241044800</v>
      </c>
    </row>
    <row r="346" spans="1:6" x14ac:dyDescent="0.2">
      <c r="A346" s="105" t="s">
        <v>1014</v>
      </c>
      <c r="B346" s="106" t="s">
        <v>501</v>
      </c>
      <c r="C346" s="107" t="s">
        <v>1015</v>
      </c>
      <c r="D346" s="108">
        <v>241044800</v>
      </c>
      <c r="E346" s="109" t="s">
        <v>45</v>
      </c>
      <c r="F346" s="110">
        <f t="shared" si="5"/>
        <v>241044800</v>
      </c>
    </row>
    <row r="347" spans="1:6" ht="18.75" customHeight="1" x14ac:dyDescent="0.2">
      <c r="A347" s="105" t="s">
        <v>1016</v>
      </c>
      <c r="B347" s="106" t="s">
        <v>501</v>
      </c>
      <c r="C347" s="107" t="s">
        <v>1017</v>
      </c>
      <c r="D347" s="108">
        <v>100000</v>
      </c>
      <c r="E347" s="109" t="s">
        <v>45</v>
      </c>
      <c r="F347" s="110">
        <f t="shared" si="5"/>
        <v>100000</v>
      </c>
    </row>
    <row r="348" spans="1:6" ht="37.700000000000003" customHeight="1" x14ac:dyDescent="0.2">
      <c r="A348" s="105" t="s">
        <v>1018</v>
      </c>
      <c r="B348" s="106" t="s">
        <v>501</v>
      </c>
      <c r="C348" s="107" t="s">
        <v>1019</v>
      </c>
      <c r="D348" s="108">
        <v>100000</v>
      </c>
      <c r="E348" s="109" t="s">
        <v>45</v>
      </c>
      <c r="F348" s="110">
        <f t="shared" si="5"/>
        <v>100000</v>
      </c>
    </row>
    <row r="349" spans="1:6" ht="56.45" customHeight="1" x14ac:dyDescent="0.2">
      <c r="A349" s="111" t="s">
        <v>1020</v>
      </c>
      <c r="B349" s="106" t="s">
        <v>501</v>
      </c>
      <c r="C349" s="107" t="s">
        <v>1021</v>
      </c>
      <c r="D349" s="108">
        <v>100000</v>
      </c>
      <c r="E349" s="109" t="s">
        <v>45</v>
      </c>
      <c r="F349" s="110">
        <f t="shared" si="5"/>
        <v>100000</v>
      </c>
    </row>
    <row r="350" spans="1:6" x14ac:dyDescent="0.2">
      <c r="A350" s="105" t="s">
        <v>1014</v>
      </c>
      <c r="B350" s="106" t="s">
        <v>501</v>
      </c>
      <c r="C350" s="107" t="s">
        <v>1022</v>
      </c>
      <c r="D350" s="108">
        <v>100000</v>
      </c>
      <c r="E350" s="109" t="s">
        <v>45</v>
      </c>
      <c r="F350" s="110">
        <f t="shared" si="5"/>
        <v>100000</v>
      </c>
    </row>
    <row r="351" spans="1:6" x14ac:dyDescent="0.2">
      <c r="A351" s="105" t="s">
        <v>1023</v>
      </c>
      <c r="B351" s="106" t="s">
        <v>501</v>
      </c>
      <c r="C351" s="107" t="s">
        <v>1024</v>
      </c>
      <c r="D351" s="108">
        <v>90909300</v>
      </c>
      <c r="E351" s="109">
        <v>76715849.769999996</v>
      </c>
      <c r="F351" s="110">
        <f t="shared" si="5"/>
        <v>14193450.230000004</v>
      </c>
    </row>
    <row r="352" spans="1:6" ht="28.15" customHeight="1" x14ac:dyDescent="0.2">
      <c r="A352" s="105" t="s">
        <v>870</v>
      </c>
      <c r="B352" s="106" t="s">
        <v>501</v>
      </c>
      <c r="C352" s="107" t="s">
        <v>1025</v>
      </c>
      <c r="D352" s="108">
        <v>90909300</v>
      </c>
      <c r="E352" s="109">
        <v>76715849.769999996</v>
      </c>
      <c r="F352" s="110">
        <f t="shared" si="5"/>
        <v>14193450.230000004</v>
      </c>
    </row>
    <row r="353" spans="1:6" x14ac:dyDescent="0.2">
      <c r="A353" s="105" t="s">
        <v>1026</v>
      </c>
      <c r="B353" s="106" t="s">
        <v>501</v>
      </c>
      <c r="C353" s="107" t="s">
        <v>1027</v>
      </c>
      <c r="D353" s="108">
        <v>4638700</v>
      </c>
      <c r="E353" s="109">
        <v>3734943</v>
      </c>
      <c r="F353" s="110">
        <f t="shared" si="5"/>
        <v>903757</v>
      </c>
    </row>
    <row r="354" spans="1:6" ht="56.45" customHeight="1" x14ac:dyDescent="0.2">
      <c r="A354" s="105" t="s">
        <v>1028</v>
      </c>
      <c r="B354" s="106" t="s">
        <v>501</v>
      </c>
      <c r="C354" s="107" t="s">
        <v>1029</v>
      </c>
      <c r="D354" s="108">
        <v>4638700</v>
      </c>
      <c r="E354" s="109">
        <v>3734943</v>
      </c>
      <c r="F354" s="110">
        <f t="shared" si="5"/>
        <v>903757</v>
      </c>
    </row>
    <row r="355" spans="1:6" x14ac:dyDescent="0.2">
      <c r="A355" s="105" t="s">
        <v>1014</v>
      </c>
      <c r="B355" s="106" t="s">
        <v>501</v>
      </c>
      <c r="C355" s="107" t="s">
        <v>1030</v>
      </c>
      <c r="D355" s="108">
        <v>4638700</v>
      </c>
      <c r="E355" s="109">
        <v>3734943</v>
      </c>
      <c r="F355" s="110">
        <f t="shared" si="5"/>
        <v>903757</v>
      </c>
    </row>
    <row r="356" spans="1:6" ht="18.75" customHeight="1" x14ac:dyDescent="0.2">
      <c r="A356" s="105" t="s">
        <v>1031</v>
      </c>
      <c r="B356" s="106" t="s">
        <v>501</v>
      </c>
      <c r="C356" s="107" t="s">
        <v>1032</v>
      </c>
      <c r="D356" s="108">
        <v>86270600</v>
      </c>
      <c r="E356" s="109">
        <v>72980906.769999996</v>
      </c>
      <c r="F356" s="110">
        <f t="shared" si="5"/>
        <v>13289693.230000004</v>
      </c>
    </row>
    <row r="357" spans="1:6" ht="103.35" customHeight="1" x14ac:dyDescent="0.2">
      <c r="A357" s="111" t="s">
        <v>1033</v>
      </c>
      <c r="B357" s="106" t="s">
        <v>501</v>
      </c>
      <c r="C357" s="107" t="s">
        <v>1034</v>
      </c>
      <c r="D357" s="108">
        <v>86270600</v>
      </c>
      <c r="E357" s="109">
        <v>72980906.769999996</v>
      </c>
      <c r="F357" s="110">
        <f t="shared" si="5"/>
        <v>13289693.230000004</v>
      </c>
    </row>
    <row r="358" spans="1:6" ht="28.15" customHeight="1" x14ac:dyDescent="0.2">
      <c r="A358" s="105" t="s">
        <v>1035</v>
      </c>
      <c r="B358" s="106" t="s">
        <v>501</v>
      </c>
      <c r="C358" s="107" t="s">
        <v>1036</v>
      </c>
      <c r="D358" s="108">
        <v>86270600</v>
      </c>
      <c r="E358" s="109">
        <v>72980906.769999996</v>
      </c>
      <c r="F358" s="110">
        <f t="shared" si="5"/>
        <v>13289693.230000004</v>
      </c>
    </row>
    <row r="359" spans="1:6" x14ac:dyDescent="0.2">
      <c r="A359" s="93" t="s">
        <v>1037</v>
      </c>
      <c r="B359" s="94" t="s">
        <v>501</v>
      </c>
      <c r="C359" s="95" t="s">
        <v>1038</v>
      </c>
      <c r="D359" s="96">
        <v>3770700</v>
      </c>
      <c r="E359" s="97">
        <v>1100762</v>
      </c>
      <c r="F359" s="98">
        <f t="shared" si="5"/>
        <v>2669938</v>
      </c>
    </row>
    <row r="360" spans="1:6" x14ac:dyDescent="0.2">
      <c r="A360" s="105" t="s">
        <v>1039</v>
      </c>
      <c r="B360" s="106" t="s">
        <v>501</v>
      </c>
      <c r="C360" s="107" t="s">
        <v>1040</v>
      </c>
      <c r="D360" s="108">
        <v>3770700</v>
      </c>
      <c r="E360" s="109">
        <v>1100762</v>
      </c>
      <c r="F360" s="110">
        <f t="shared" si="5"/>
        <v>2669938</v>
      </c>
    </row>
    <row r="361" spans="1:6" ht="18.75" customHeight="1" x14ac:dyDescent="0.2">
      <c r="A361" s="105" t="s">
        <v>939</v>
      </c>
      <c r="B361" s="106" t="s">
        <v>501</v>
      </c>
      <c r="C361" s="107" t="s">
        <v>1041</v>
      </c>
      <c r="D361" s="108">
        <v>3770700</v>
      </c>
      <c r="E361" s="109">
        <v>1100762</v>
      </c>
      <c r="F361" s="110">
        <f t="shared" si="5"/>
        <v>2669938</v>
      </c>
    </row>
    <row r="362" spans="1:6" x14ac:dyDescent="0.2">
      <c r="A362" s="105" t="s">
        <v>1042</v>
      </c>
      <c r="B362" s="106" t="s">
        <v>501</v>
      </c>
      <c r="C362" s="107" t="s">
        <v>1043</v>
      </c>
      <c r="D362" s="108">
        <v>3770700</v>
      </c>
      <c r="E362" s="109">
        <v>1100762</v>
      </c>
      <c r="F362" s="110">
        <f t="shared" si="5"/>
        <v>2669938</v>
      </c>
    </row>
    <row r="363" spans="1:6" ht="37.700000000000003" customHeight="1" x14ac:dyDescent="0.2">
      <c r="A363" s="105" t="s">
        <v>1044</v>
      </c>
      <c r="B363" s="106" t="s">
        <v>501</v>
      </c>
      <c r="C363" s="107" t="s">
        <v>1045</v>
      </c>
      <c r="D363" s="108">
        <v>3770700</v>
      </c>
      <c r="E363" s="109">
        <v>1100762</v>
      </c>
      <c r="F363" s="110">
        <f t="shared" si="5"/>
        <v>2669938</v>
      </c>
    </row>
    <row r="364" spans="1:6" ht="37.700000000000003" customHeight="1" x14ac:dyDescent="0.2">
      <c r="A364" s="105" t="s">
        <v>945</v>
      </c>
      <c r="B364" s="106" t="s">
        <v>501</v>
      </c>
      <c r="C364" s="107" t="s">
        <v>1046</v>
      </c>
      <c r="D364" s="108">
        <v>2403600</v>
      </c>
      <c r="E364" s="109">
        <v>659480</v>
      </c>
      <c r="F364" s="110">
        <f t="shared" si="5"/>
        <v>1744120</v>
      </c>
    </row>
    <row r="365" spans="1:6" x14ac:dyDescent="0.2">
      <c r="A365" s="105" t="s">
        <v>523</v>
      </c>
      <c r="B365" s="106" t="s">
        <v>501</v>
      </c>
      <c r="C365" s="107" t="s">
        <v>1047</v>
      </c>
      <c r="D365" s="108">
        <v>1307100</v>
      </c>
      <c r="E365" s="109">
        <v>381282</v>
      </c>
      <c r="F365" s="110">
        <f t="shared" si="5"/>
        <v>925818</v>
      </c>
    </row>
    <row r="366" spans="1:6" x14ac:dyDescent="0.2">
      <c r="A366" s="105" t="s">
        <v>683</v>
      </c>
      <c r="B366" s="106" t="s">
        <v>501</v>
      </c>
      <c r="C366" s="107" t="s">
        <v>1048</v>
      </c>
      <c r="D366" s="108">
        <v>60000</v>
      </c>
      <c r="E366" s="109">
        <v>60000</v>
      </c>
      <c r="F366" s="110" t="str">
        <f t="shared" si="5"/>
        <v>-</v>
      </c>
    </row>
    <row r="367" spans="1:6" ht="28.15" customHeight="1" x14ac:dyDescent="0.2">
      <c r="A367" s="93" t="s">
        <v>1049</v>
      </c>
      <c r="B367" s="94" t="s">
        <v>501</v>
      </c>
      <c r="C367" s="95" t="s">
        <v>1050</v>
      </c>
      <c r="D367" s="96">
        <v>2409200</v>
      </c>
      <c r="E367" s="97">
        <v>657076.4</v>
      </c>
      <c r="F367" s="98">
        <f t="shared" si="5"/>
        <v>1752123.6</v>
      </c>
    </row>
    <row r="368" spans="1:6" x14ac:dyDescent="0.2">
      <c r="A368" s="105" t="s">
        <v>1051</v>
      </c>
      <c r="B368" s="106" t="s">
        <v>501</v>
      </c>
      <c r="C368" s="107" t="s">
        <v>1052</v>
      </c>
      <c r="D368" s="108">
        <v>2409200</v>
      </c>
      <c r="E368" s="109">
        <v>657076.4</v>
      </c>
      <c r="F368" s="110">
        <f t="shared" si="5"/>
        <v>1752123.6</v>
      </c>
    </row>
    <row r="369" spans="1:6" ht="18.75" customHeight="1" x14ac:dyDescent="0.2">
      <c r="A369" s="105" t="s">
        <v>534</v>
      </c>
      <c r="B369" s="106" t="s">
        <v>501</v>
      </c>
      <c r="C369" s="107" t="s">
        <v>1053</v>
      </c>
      <c r="D369" s="108">
        <v>2409200</v>
      </c>
      <c r="E369" s="109">
        <v>657076.4</v>
      </c>
      <c r="F369" s="110">
        <f t="shared" si="5"/>
        <v>1752123.6</v>
      </c>
    </row>
    <row r="370" spans="1:6" x14ac:dyDescent="0.2">
      <c r="A370" s="105" t="s">
        <v>536</v>
      </c>
      <c r="B370" s="106" t="s">
        <v>501</v>
      </c>
      <c r="C370" s="107" t="s">
        <v>1054</v>
      </c>
      <c r="D370" s="108">
        <v>2309200</v>
      </c>
      <c r="E370" s="109">
        <v>607076.4</v>
      </c>
      <c r="F370" s="110">
        <f t="shared" si="5"/>
        <v>1702123.6</v>
      </c>
    </row>
    <row r="371" spans="1:6" ht="46.9" customHeight="1" x14ac:dyDescent="0.2">
      <c r="A371" s="105" t="s">
        <v>538</v>
      </c>
      <c r="B371" s="106" t="s">
        <v>501</v>
      </c>
      <c r="C371" s="107" t="s">
        <v>1055</v>
      </c>
      <c r="D371" s="108">
        <v>2309200</v>
      </c>
      <c r="E371" s="109">
        <v>607076.4</v>
      </c>
      <c r="F371" s="110">
        <f t="shared" si="5"/>
        <v>1702123.6</v>
      </c>
    </row>
    <row r="372" spans="1:6" x14ac:dyDescent="0.2">
      <c r="A372" s="105" t="s">
        <v>451</v>
      </c>
      <c r="B372" s="106" t="s">
        <v>501</v>
      </c>
      <c r="C372" s="107" t="s">
        <v>1056</v>
      </c>
      <c r="D372" s="108">
        <v>2309200</v>
      </c>
      <c r="E372" s="109">
        <v>607076.4</v>
      </c>
      <c r="F372" s="110">
        <f t="shared" si="5"/>
        <v>1702123.6</v>
      </c>
    </row>
    <row r="373" spans="1:6" x14ac:dyDescent="0.2">
      <c r="A373" s="105" t="s">
        <v>619</v>
      </c>
      <c r="B373" s="106" t="s">
        <v>501</v>
      </c>
      <c r="C373" s="107" t="s">
        <v>1057</v>
      </c>
      <c r="D373" s="108">
        <v>100000</v>
      </c>
      <c r="E373" s="109">
        <v>50000</v>
      </c>
      <c r="F373" s="110">
        <f t="shared" si="5"/>
        <v>50000</v>
      </c>
    </row>
    <row r="374" spans="1:6" ht="65.849999999999994" customHeight="1" x14ac:dyDescent="0.2">
      <c r="A374" s="111" t="s">
        <v>1058</v>
      </c>
      <c r="B374" s="106" t="s">
        <v>501</v>
      </c>
      <c r="C374" s="107" t="s">
        <v>1059</v>
      </c>
      <c r="D374" s="108">
        <v>100000</v>
      </c>
      <c r="E374" s="109">
        <v>50000</v>
      </c>
      <c r="F374" s="110">
        <f t="shared" si="5"/>
        <v>50000</v>
      </c>
    </row>
    <row r="375" spans="1:6" x14ac:dyDescent="0.2">
      <c r="A375" s="105" t="s">
        <v>451</v>
      </c>
      <c r="B375" s="106" t="s">
        <v>501</v>
      </c>
      <c r="C375" s="107" t="s">
        <v>1060</v>
      </c>
      <c r="D375" s="108">
        <v>100000</v>
      </c>
      <c r="E375" s="109">
        <v>50000</v>
      </c>
      <c r="F375" s="110">
        <f t="shared" si="5"/>
        <v>50000</v>
      </c>
    </row>
    <row r="376" spans="1:6" x14ac:dyDescent="0.2">
      <c r="A376" s="105" t="s">
        <v>1061</v>
      </c>
      <c r="B376" s="106" t="s">
        <v>501</v>
      </c>
      <c r="C376" s="107" t="s">
        <v>1062</v>
      </c>
      <c r="D376" s="108">
        <v>5842700</v>
      </c>
      <c r="E376" s="109">
        <v>2149425.2999999998</v>
      </c>
      <c r="F376" s="110">
        <f t="shared" si="5"/>
        <v>3693274.7</v>
      </c>
    </row>
    <row r="377" spans="1:6" x14ac:dyDescent="0.2">
      <c r="A377" s="93" t="s">
        <v>505</v>
      </c>
      <c r="B377" s="94" t="s">
        <v>501</v>
      </c>
      <c r="C377" s="95" t="s">
        <v>1063</v>
      </c>
      <c r="D377" s="96">
        <v>5834900</v>
      </c>
      <c r="E377" s="97">
        <v>2145725.2999999998</v>
      </c>
      <c r="F377" s="98">
        <f t="shared" si="5"/>
        <v>3689174.7</v>
      </c>
    </row>
    <row r="378" spans="1:6" ht="28.15" customHeight="1" x14ac:dyDescent="0.2">
      <c r="A378" s="105" t="s">
        <v>1064</v>
      </c>
      <c r="B378" s="106" t="s">
        <v>501</v>
      </c>
      <c r="C378" s="107" t="s">
        <v>1065</v>
      </c>
      <c r="D378" s="108">
        <v>5826300</v>
      </c>
      <c r="E378" s="109">
        <v>2137139.2999999998</v>
      </c>
      <c r="F378" s="110">
        <f t="shared" si="5"/>
        <v>3689160.7</v>
      </c>
    </row>
    <row r="379" spans="1:6" ht="18.75" customHeight="1" x14ac:dyDescent="0.2">
      <c r="A379" s="105" t="s">
        <v>1066</v>
      </c>
      <c r="B379" s="106" t="s">
        <v>501</v>
      </c>
      <c r="C379" s="107" t="s">
        <v>1067</v>
      </c>
      <c r="D379" s="108">
        <v>5826300</v>
      </c>
      <c r="E379" s="109">
        <v>2137139.2999999998</v>
      </c>
      <c r="F379" s="110">
        <f t="shared" si="5"/>
        <v>3689160.7</v>
      </c>
    </row>
    <row r="380" spans="1:6" ht="18.75" customHeight="1" x14ac:dyDescent="0.2">
      <c r="A380" s="105" t="s">
        <v>1068</v>
      </c>
      <c r="B380" s="106" t="s">
        <v>501</v>
      </c>
      <c r="C380" s="107" t="s">
        <v>1069</v>
      </c>
      <c r="D380" s="108">
        <v>1816200</v>
      </c>
      <c r="E380" s="109">
        <v>619153.52</v>
      </c>
      <c r="F380" s="110">
        <f t="shared" si="5"/>
        <v>1197046.48</v>
      </c>
    </row>
    <row r="381" spans="1:6" ht="46.9" customHeight="1" x14ac:dyDescent="0.2">
      <c r="A381" s="105" t="s">
        <v>1070</v>
      </c>
      <c r="B381" s="106" t="s">
        <v>501</v>
      </c>
      <c r="C381" s="107" t="s">
        <v>1071</v>
      </c>
      <c r="D381" s="108">
        <v>1816200</v>
      </c>
      <c r="E381" s="109">
        <v>619153.52</v>
      </c>
      <c r="F381" s="110">
        <f t="shared" si="5"/>
        <v>1197046.48</v>
      </c>
    </row>
    <row r="382" spans="1:6" ht="18.75" customHeight="1" x14ac:dyDescent="0.2">
      <c r="A382" s="105" t="s">
        <v>515</v>
      </c>
      <c r="B382" s="106" t="s">
        <v>501</v>
      </c>
      <c r="C382" s="107" t="s">
        <v>1072</v>
      </c>
      <c r="D382" s="108">
        <v>1345300</v>
      </c>
      <c r="E382" s="109">
        <v>471354.61</v>
      </c>
      <c r="F382" s="110">
        <f t="shared" si="5"/>
        <v>873945.39</v>
      </c>
    </row>
    <row r="383" spans="1:6" ht="28.15" customHeight="1" x14ac:dyDescent="0.2">
      <c r="A383" s="105" t="s">
        <v>517</v>
      </c>
      <c r="B383" s="106" t="s">
        <v>501</v>
      </c>
      <c r="C383" s="107" t="s">
        <v>1073</v>
      </c>
      <c r="D383" s="108">
        <v>97200</v>
      </c>
      <c r="E383" s="109">
        <v>24282</v>
      </c>
      <c r="F383" s="110">
        <f t="shared" si="5"/>
        <v>72918</v>
      </c>
    </row>
    <row r="384" spans="1:6" ht="28.15" customHeight="1" x14ac:dyDescent="0.2">
      <c r="A384" s="105" t="s">
        <v>519</v>
      </c>
      <c r="B384" s="106" t="s">
        <v>501</v>
      </c>
      <c r="C384" s="107" t="s">
        <v>1074</v>
      </c>
      <c r="D384" s="108">
        <v>373700</v>
      </c>
      <c r="E384" s="109">
        <v>123516.91</v>
      </c>
      <c r="F384" s="110">
        <f t="shared" si="5"/>
        <v>250183.09</v>
      </c>
    </row>
    <row r="385" spans="1:6" ht="18.75" customHeight="1" x14ac:dyDescent="0.2">
      <c r="A385" s="105" t="s">
        <v>1075</v>
      </c>
      <c r="B385" s="106" t="s">
        <v>501</v>
      </c>
      <c r="C385" s="107" t="s">
        <v>1076</v>
      </c>
      <c r="D385" s="108">
        <v>4010100</v>
      </c>
      <c r="E385" s="109">
        <v>1517985.78</v>
      </c>
      <c r="F385" s="110">
        <f t="shared" si="5"/>
        <v>2492114.2199999997</v>
      </c>
    </row>
    <row r="386" spans="1:6" ht="37.700000000000003" customHeight="1" x14ac:dyDescent="0.2">
      <c r="A386" s="105" t="s">
        <v>1077</v>
      </c>
      <c r="B386" s="106" t="s">
        <v>501</v>
      </c>
      <c r="C386" s="107" t="s">
        <v>1078</v>
      </c>
      <c r="D386" s="108">
        <v>3415200</v>
      </c>
      <c r="E386" s="109">
        <v>1206327.02</v>
      </c>
      <c r="F386" s="110">
        <f t="shared" si="5"/>
        <v>2208872.98</v>
      </c>
    </row>
    <row r="387" spans="1:6" ht="18.75" customHeight="1" x14ac:dyDescent="0.2">
      <c r="A387" s="105" t="s">
        <v>515</v>
      </c>
      <c r="B387" s="106" t="s">
        <v>501</v>
      </c>
      <c r="C387" s="107" t="s">
        <v>1079</v>
      </c>
      <c r="D387" s="108">
        <v>2497600</v>
      </c>
      <c r="E387" s="109">
        <v>931510.99</v>
      </c>
      <c r="F387" s="110">
        <f t="shared" si="5"/>
        <v>1566089.01</v>
      </c>
    </row>
    <row r="388" spans="1:6" ht="28.15" customHeight="1" x14ac:dyDescent="0.2">
      <c r="A388" s="105" t="s">
        <v>517</v>
      </c>
      <c r="B388" s="106" t="s">
        <v>501</v>
      </c>
      <c r="C388" s="107" t="s">
        <v>1080</v>
      </c>
      <c r="D388" s="108">
        <v>211900</v>
      </c>
      <c r="E388" s="109">
        <v>52998</v>
      </c>
      <c r="F388" s="110">
        <f t="shared" si="5"/>
        <v>158902</v>
      </c>
    </row>
    <row r="389" spans="1:6" ht="28.15" customHeight="1" x14ac:dyDescent="0.2">
      <c r="A389" s="105" t="s">
        <v>519</v>
      </c>
      <c r="B389" s="106" t="s">
        <v>501</v>
      </c>
      <c r="C389" s="107" t="s">
        <v>1081</v>
      </c>
      <c r="D389" s="108">
        <v>705700</v>
      </c>
      <c r="E389" s="109">
        <v>221818.03</v>
      </c>
      <c r="F389" s="110">
        <f t="shared" si="5"/>
        <v>483881.97</v>
      </c>
    </row>
    <row r="390" spans="1:6" ht="37.700000000000003" customHeight="1" x14ac:dyDescent="0.2">
      <c r="A390" s="105" t="s">
        <v>1082</v>
      </c>
      <c r="B390" s="106" t="s">
        <v>501</v>
      </c>
      <c r="C390" s="107" t="s">
        <v>1083</v>
      </c>
      <c r="D390" s="108">
        <v>580400</v>
      </c>
      <c r="E390" s="109">
        <v>311658.76</v>
      </c>
      <c r="F390" s="110">
        <f t="shared" si="5"/>
        <v>268741.24</v>
      </c>
    </row>
    <row r="391" spans="1:6" x14ac:dyDescent="0.2">
      <c r="A391" s="105" t="s">
        <v>523</v>
      </c>
      <c r="B391" s="106" t="s">
        <v>501</v>
      </c>
      <c r="C391" s="107" t="s">
        <v>1084</v>
      </c>
      <c r="D391" s="108">
        <v>495700</v>
      </c>
      <c r="E391" s="109">
        <v>256848.16</v>
      </c>
      <c r="F391" s="110">
        <f t="shared" si="5"/>
        <v>238851.84</v>
      </c>
    </row>
    <row r="392" spans="1:6" x14ac:dyDescent="0.2">
      <c r="A392" s="105" t="s">
        <v>583</v>
      </c>
      <c r="B392" s="106" t="s">
        <v>501</v>
      </c>
      <c r="C392" s="107" t="s">
        <v>1085</v>
      </c>
      <c r="D392" s="108">
        <v>61700</v>
      </c>
      <c r="E392" s="109">
        <v>33808.589999999997</v>
      </c>
      <c r="F392" s="110">
        <f t="shared" si="5"/>
        <v>27891.410000000003</v>
      </c>
    </row>
    <row r="393" spans="1:6" ht="18.75" customHeight="1" x14ac:dyDescent="0.2">
      <c r="A393" s="105" t="s">
        <v>612</v>
      </c>
      <c r="B393" s="106" t="s">
        <v>501</v>
      </c>
      <c r="C393" s="107" t="s">
        <v>1086</v>
      </c>
      <c r="D393" s="108">
        <v>2400</v>
      </c>
      <c r="E393" s="109">
        <v>1205</v>
      </c>
      <c r="F393" s="110">
        <f t="shared" si="5"/>
        <v>1195</v>
      </c>
    </row>
    <row r="394" spans="1:6" x14ac:dyDescent="0.2">
      <c r="A394" s="105" t="s">
        <v>669</v>
      </c>
      <c r="B394" s="106" t="s">
        <v>501</v>
      </c>
      <c r="C394" s="107" t="s">
        <v>1087</v>
      </c>
      <c r="D394" s="108">
        <v>1600</v>
      </c>
      <c r="E394" s="109">
        <v>797.01</v>
      </c>
      <c r="F394" s="110">
        <f t="shared" si="5"/>
        <v>802.99</v>
      </c>
    </row>
    <row r="395" spans="1:6" x14ac:dyDescent="0.2">
      <c r="A395" s="105" t="s">
        <v>683</v>
      </c>
      <c r="B395" s="106" t="s">
        <v>501</v>
      </c>
      <c r="C395" s="107" t="s">
        <v>1088</v>
      </c>
      <c r="D395" s="108">
        <v>19000</v>
      </c>
      <c r="E395" s="109">
        <v>19000</v>
      </c>
      <c r="F395" s="110" t="str">
        <f t="shared" si="5"/>
        <v>-</v>
      </c>
    </row>
    <row r="396" spans="1:6" ht="28.15" customHeight="1" x14ac:dyDescent="0.2">
      <c r="A396" s="105" t="s">
        <v>1089</v>
      </c>
      <c r="B396" s="106" t="s">
        <v>501</v>
      </c>
      <c r="C396" s="107" t="s">
        <v>1090</v>
      </c>
      <c r="D396" s="108">
        <v>14500</v>
      </c>
      <c r="E396" s="109" t="s">
        <v>45</v>
      </c>
      <c r="F396" s="110">
        <f t="shared" si="5"/>
        <v>14500</v>
      </c>
    </row>
    <row r="397" spans="1:6" x14ac:dyDescent="0.2">
      <c r="A397" s="105" t="s">
        <v>523</v>
      </c>
      <c r="B397" s="106" t="s">
        <v>501</v>
      </c>
      <c r="C397" s="107" t="s">
        <v>1091</v>
      </c>
      <c r="D397" s="108">
        <v>14500</v>
      </c>
      <c r="E397" s="109" t="s">
        <v>45</v>
      </c>
      <c r="F397" s="110">
        <f t="shared" si="5"/>
        <v>14500</v>
      </c>
    </row>
    <row r="398" spans="1:6" x14ac:dyDescent="0.2">
      <c r="A398" s="105" t="s">
        <v>525</v>
      </c>
      <c r="B398" s="106" t="s">
        <v>501</v>
      </c>
      <c r="C398" s="107" t="s">
        <v>1092</v>
      </c>
      <c r="D398" s="108">
        <v>8600</v>
      </c>
      <c r="E398" s="109">
        <v>8586</v>
      </c>
      <c r="F398" s="110">
        <f t="shared" si="5"/>
        <v>14</v>
      </c>
    </row>
    <row r="399" spans="1:6" ht="18.75" customHeight="1" x14ac:dyDescent="0.2">
      <c r="A399" s="105" t="s">
        <v>1066</v>
      </c>
      <c r="B399" s="106" t="s">
        <v>501</v>
      </c>
      <c r="C399" s="107" t="s">
        <v>1093</v>
      </c>
      <c r="D399" s="108">
        <v>8600</v>
      </c>
      <c r="E399" s="109">
        <v>8586</v>
      </c>
      <c r="F399" s="110">
        <f t="shared" ref="F399:F462" si="6">IF(OR(D399="-",IF(E399="-",0,E399)&gt;=IF(D399="-",0,D399)),"-",IF(D399="-",0,D399)-IF(E399="-",0,E399))</f>
        <v>14</v>
      </c>
    </row>
    <row r="400" spans="1:6" ht="18.75" customHeight="1" x14ac:dyDescent="0.2">
      <c r="A400" s="105" t="s">
        <v>1075</v>
      </c>
      <c r="B400" s="106" t="s">
        <v>501</v>
      </c>
      <c r="C400" s="107" t="s">
        <v>1094</v>
      </c>
      <c r="D400" s="108">
        <v>8600</v>
      </c>
      <c r="E400" s="109">
        <v>8586</v>
      </c>
      <c r="F400" s="110">
        <f t="shared" si="6"/>
        <v>14</v>
      </c>
    </row>
    <row r="401" spans="1:6" ht="37.700000000000003" customHeight="1" x14ac:dyDescent="0.2">
      <c r="A401" s="105" t="s">
        <v>1095</v>
      </c>
      <c r="B401" s="106" t="s">
        <v>501</v>
      </c>
      <c r="C401" s="107" t="s">
        <v>1096</v>
      </c>
      <c r="D401" s="108">
        <v>8600</v>
      </c>
      <c r="E401" s="109">
        <v>8586</v>
      </c>
      <c r="F401" s="110">
        <f t="shared" si="6"/>
        <v>14</v>
      </c>
    </row>
    <row r="402" spans="1:6" x14ac:dyDescent="0.2">
      <c r="A402" s="105" t="s">
        <v>523</v>
      </c>
      <c r="B402" s="106" t="s">
        <v>501</v>
      </c>
      <c r="C402" s="107" t="s">
        <v>1097</v>
      </c>
      <c r="D402" s="108">
        <v>8600</v>
      </c>
      <c r="E402" s="109">
        <v>8586</v>
      </c>
      <c r="F402" s="110">
        <f t="shared" si="6"/>
        <v>14</v>
      </c>
    </row>
    <row r="403" spans="1:6" x14ac:dyDescent="0.2">
      <c r="A403" s="93" t="s">
        <v>924</v>
      </c>
      <c r="B403" s="94" t="s">
        <v>501</v>
      </c>
      <c r="C403" s="95" t="s">
        <v>1098</v>
      </c>
      <c r="D403" s="96">
        <v>7800</v>
      </c>
      <c r="E403" s="97">
        <v>3700</v>
      </c>
      <c r="F403" s="98">
        <f t="shared" si="6"/>
        <v>4100</v>
      </c>
    </row>
    <row r="404" spans="1:6" ht="18.75" customHeight="1" x14ac:dyDescent="0.2">
      <c r="A404" s="105" t="s">
        <v>926</v>
      </c>
      <c r="B404" s="106" t="s">
        <v>501</v>
      </c>
      <c r="C404" s="107" t="s">
        <v>1099</v>
      </c>
      <c r="D404" s="108">
        <v>7800</v>
      </c>
      <c r="E404" s="109">
        <v>3700</v>
      </c>
      <c r="F404" s="110">
        <f t="shared" si="6"/>
        <v>4100</v>
      </c>
    </row>
    <row r="405" spans="1:6" ht="18.75" customHeight="1" x14ac:dyDescent="0.2">
      <c r="A405" s="105" t="s">
        <v>1066</v>
      </c>
      <c r="B405" s="106" t="s">
        <v>501</v>
      </c>
      <c r="C405" s="107" t="s">
        <v>1100</v>
      </c>
      <c r="D405" s="108">
        <v>7800</v>
      </c>
      <c r="E405" s="109">
        <v>3700</v>
      </c>
      <c r="F405" s="110">
        <f t="shared" si="6"/>
        <v>4100</v>
      </c>
    </row>
    <row r="406" spans="1:6" ht="18.75" customHeight="1" x14ac:dyDescent="0.2">
      <c r="A406" s="105" t="s">
        <v>1075</v>
      </c>
      <c r="B406" s="106" t="s">
        <v>501</v>
      </c>
      <c r="C406" s="107" t="s">
        <v>1101</v>
      </c>
      <c r="D406" s="108">
        <v>7800</v>
      </c>
      <c r="E406" s="109">
        <v>3700</v>
      </c>
      <c r="F406" s="110">
        <f t="shared" si="6"/>
        <v>4100</v>
      </c>
    </row>
    <row r="407" spans="1:6" ht="37.700000000000003" customHeight="1" x14ac:dyDescent="0.2">
      <c r="A407" s="105" t="s">
        <v>1102</v>
      </c>
      <c r="B407" s="106" t="s">
        <v>501</v>
      </c>
      <c r="C407" s="107" t="s">
        <v>1103</v>
      </c>
      <c r="D407" s="108">
        <v>7800</v>
      </c>
      <c r="E407" s="109">
        <v>3700</v>
      </c>
      <c r="F407" s="110">
        <f t="shared" si="6"/>
        <v>4100</v>
      </c>
    </row>
    <row r="408" spans="1:6" x14ac:dyDescent="0.2">
      <c r="A408" s="105" t="s">
        <v>523</v>
      </c>
      <c r="B408" s="106" t="s">
        <v>501</v>
      </c>
      <c r="C408" s="107" t="s">
        <v>1104</v>
      </c>
      <c r="D408" s="108">
        <v>7800</v>
      </c>
      <c r="E408" s="109">
        <v>3700</v>
      </c>
      <c r="F408" s="110">
        <f t="shared" si="6"/>
        <v>4100</v>
      </c>
    </row>
    <row r="409" spans="1:6" ht="18.75" customHeight="1" x14ac:dyDescent="0.2">
      <c r="A409" s="105" t="s">
        <v>13</v>
      </c>
      <c r="B409" s="106" t="s">
        <v>501</v>
      </c>
      <c r="C409" s="107" t="s">
        <v>1105</v>
      </c>
      <c r="D409" s="108">
        <v>31936900</v>
      </c>
      <c r="E409" s="109">
        <v>7323015.7300000004</v>
      </c>
      <c r="F409" s="110">
        <f t="shared" si="6"/>
        <v>24613884.27</v>
      </c>
    </row>
    <row r="410" spans="1:6" x14ac:dyDescent="0.2">
      <c r="A410" s="93" t="s">
        <v>505</v>
      </c>
      <c r="B410" s="94" t="s">
        <v>501</v>
      </c>
      <c r="C410" s="95" t="s">
        <v>1106</v>
      </c>
      <c r="D410" s="96">
        <v>27616100</v>
      </c>
      <c r="E410" s="97">
        <v>7307255.7300000004</v>
      </c>
      <c r="F410" s="98">
        <f t="shared" si="6"/>
        <v>20308844.27</v>
      </c>
    </row>
    <row r="411" spans="1:6" ht="28.15" customHeight="1" x14ac:dyDescent="0.2">
      <c r="A411" s="105" t="s">
        <v>1064</v>
      </c>
      <c r="B411" s="106" t="s">
        <v>501</v>
      </c>
      <c r="C411" s="107" t="s">
        <v>1107</v>
      </c>
      <c r="D411" s="108">
        <v>23040900</v>
      </c>
      <c r="E411" s="109">
        <v>7305385.7300000004</v>
      </c>
      <c r="F411" s="110">
        <f t="shared" si="6"/>
        <v>15735514.27</v>
      </c>
    </row>
    <row r="412" spans="1:6" ht="18.75" customHeight="1" x14ac:dyDescent="0.2">
      <c r="A412" s="105" t="s">
        <v>547</v>
      </c>
      <c r="B412" s="106" t="s">
        <v>501</v>
      </c>
      <c r="C412" s="107" t="s">
        <v>1108</v>
      </c>
      <c r="D412" s="108">
        <v>998500</v>
      </c>
      <c r="E412" s="109">
        <v>357886.55</v>
      </c>
      <c r="F412" s="110">
        <f t="shared" si="6"/>
        <v>640613.44999999995</v>
      </c>
    </row>
    <row r="413" spans="1:6" x14ac:dyDescent="0.2">
      <c r="A413" s="105" t="s">
        <v>549</v>
      </c>
      <c r="B413" s="106" t="s">
        <v>501</v>
      </c>
      <c r="C413" s="107" t="s">
        <v>1109</v>
      </c>
      <c r="D413" s="108">
        <v>998500</v>
      </c>
      <c r="E413" s="109">
        <v>357886.55</v>
      </c>
      <c r="F413" s="110">
        <f t="shared" si="6"/>
        <v>640613.44999999995</v>
      </c>
    </row>
    <row r="414" spans="1:6" ht="56.45" customHeight="1" x14ac:dyDescent="0.2">
      <c r="A414" s="111" t="s">
        <v>551</v>
      </c>
      <c r="B414" s="106" t="s">
        <v>501</v>
      </c>
      <c r="C414" s="107" t="s">
        <v>1110</v>
      </c>
      <c r="D414" s="108">
        <v>40000</v>
      </c>
      <c r="E414" s="109" t="s">
        <v>45</v>
      </c>
      <c r="F414" s="110">
        <f t="shared" si="6"/>
        <v>40000</v>
      </c>
    </row>
    <row r="415" spans="1:6" x14ac:dyDescent="0.2">
      <c r="A415" s="105" t="s">
        <v>523</v>
      </c>
      <c r="B415" s="106" t="s">
        <v>501</v>
      </c>
      <c r="C415" s="107" t="s">
        <v>1111</v>
      </c>
      <c r="D415" s="108">
        <v>40000</v>
      </c>
      <c r="E415" s="109" t="s">
        <v>45</v>
      </c>
      <c r="F415" s="110">
        <f t="shared" si="6"/>
        <v>40000</v>
      </c>
    </row>
    <row r="416" spans="1:6" ht="46.9" customHeight="1" x14ac:dyDescent="0.2">
      <c r="A416" s="105" t="s">
        <v>554</v>
      </c>
      <c r="B416" s="106" t="s">
        <v>501</v>
      </c>
      <c r="C416" s="107" t="s">
        <v>1112</v>
      </c>
      <c r="D416" s="108">
        <v>958500</v>
      </c>
      <c r="E416" s="109">
        <v>357886.55</v>
      </c>
      <c r="F416" s="110">
        <f t="shared" si="6"/>
        <v>600613.44999999995</v>
      </c>
    </row>
    <row r="417" spans="1:6" x14ac:dyDescent="0.2">
      <c r="A417" s="105" t="s">
        <v>523</v>
      </c>
      <c r="B417" s="106" t="s">
        <v>501</v>
      </c>
      <c r="C417" s="107" t="s">
        <v>1113</v>
      </c>
      <c r="D417" s="108">
        <v>958500</v>
      </c>
      <c r="E417" s="109">
        <v>357886.55</v>
      </c>
      <c r="F417" s="110">
        <f t="shared" si="6"/>
        <v>600613.44999999995</v>
      </c>
    </row>
    <row r="418" spans="1:6" ht="37.700000000000003" customHeight="1" x14ac:dyDescent="0.2">
      <c r="A418" s="105" t="s">
        <v>1114</v>
      </c>
      <c r="B418" s="106" t="s">
        <v>501</v>
      </c>
      <c r="C418" s="107" t="s">
        <v>1115</v>
      </c>
      <c r="D418" s="108">
        <v>22040000</v>
      </c>
      <c r="E418" s="109">
        <v>6945254.5300000003</v>
      </c>
      <c r="F418" s="110">
        <f t="shared" si="6"/>
        <v>15094745.469999999</v>
      </c>
    </row>
    <row r="419" spans="1:6" ht="28.15" customHeight="1" x14ac:dyDescent="0.2">
      <c r="A419" s="105" t="s">
        <v>1116</v>
      </c>
      <c r="B419" s="106" t="s">
        <v>501</v>
      </c>
      <c r="C419" s="107" t="s">
        <v>1117</v>
      </c>
      <c r="D419" s="108">
        <v>22040000</v>
      </c>
      <c r="E419" s="109">
        <v>6945254.5300000003</v>
      </c>
      <c r="F419" s="110">
        <f t="shared" si="6"/>
        <v>15094745.469999999</v>
      </c>
    </row>
    <row r="420" spans="1:6" ht="75.2" customHeight="1" x14ac:dyDescent="0.2">
      <c r="A420" s="111" t="s">
        <v>1118</v>
      </c>
      <c r="B420" s="106" t="s">
        <v>501</v>
      </c>
      <c r="C420" s="107" t="s">
        <v>1119</v>
      </c>
      <c r="D420" s="108">
        <v>21788500</v>
      </c>
      <c r="E420" s="109">
        <v>6941576.2300000004</v>
      </c>
      <c r="F420" s="110">
        <f t="shared" si="6"/>
        <v>14846923.77</v>
      </c>
    </row>
    <row r="421" spans="1:6" ht="18.75" customHeight="1" x14ac:dyDescent="0.2">
      <c r="A421" s="105" t="s">
        <v>515</v>
      </c>
      <c r="B421" s="106" t="s">
        <v>501</v>
      </c>
      <c r="C421" s="107" t="s">
        <v>1120</v>
      </c>
      <c r="D421" s="108">
        <v>15945200</v>
      </c>
      <c r="E421" s="109">
        <v>5270816.5</v>
      </c>
      <c r="F421" s="110">
        <f t="shared" si="6"/>
        <v>10674383.5</v>
      </c>
    </row>
    <row r="422" spans="1:6" ht="28.15" customHeight="1" x14ac:dyDescent="0.2">
      <c r="A422" s="105" t="s">
        <v>517</v>
      </c>
      <c r="B422" s="106" t="s">
        <v>501</v>
      </c>
      <c r="C422" s="107" t="s">
        <v>1121</v>
      </c>
      <c r="D422" s="108">
        <v>1420900</v>
      </c>
      <c r="E422" s="109">
        <v>338248.8</v>
      </c>
      <c r="F422" s="110">
        <f t="shared" si="6"/>
        <v>1082651.2</v>
      </c>
    </row>
    <row r="423" spans="1:6" ht="28.15" customHeight="1" x14ac:dyDescent="0.2">
      <c r="A423" s="105" t="s">
        <v>519</v>
      </c>
      <c r="B423" s="106" t="s">
        <v>501</v>
      </c>
      <c r="C423" s="107" t="s">
        <v>1122</v>
      </c>
      <c r="D423" s="108">
        <v>4422400</v>
      </c>
      <c r="E423" s="109">
        <v>1332510.93</v>
      </c>
      <c r="F423" s="110">
        <f t="shared" si="6"/>
        <v>3089889.0700000003</v>
      </c>
    </row>
    <row r="424" spans="1:6" ht="75.2" customHeight="1" x14ac:dyDescent="0.2">
      <c r="A424" s="111" t="s">
        <v>1123</v>
      </c>
      <c r="B424" s="106" t="s">
        <v>501</v>
      </c>
      <c r="C424" s="107" t="s">
        <v>1124</v>
      </c>
      <c r="D424" s="108">
        <v>178300</v>
      </c>
      <c r="E424" s="109">
        <v>3678.3</v>
      </c>
      <c r="F424" s="110">
        <f t="shared" si="6"/>
        <v>174621.7</v>
      </c>
    </row>
    <row r="425" spans="1:6" x14ac:dyDescent="0.2">
      <c r="A425" s="105" t="s">
        <v>523</v>
      </c>
      <c r="B425" s="106" t="s">
        <v>501</v>
      </c>
      <c r="C425" s="107" t="s">
        <v>1125</v>
      </c>
      <c r="D425" s="108">
        <v>177600</v>
      </c>
      <c r="E425" s="109">
        <v>3557.3</v>
      </c>
      <c r="F425" s="110">
        <f t="shared" si="6"/>
        <v>174042.7</v>
      </c>
    </row>
    <row r="426" spans="1:6" ht="18.75" customHeight="1" x14ac:dyDescent="0.2">
      <c r="A426" s="105" t="s">
        <v>612</v>
      </c>
      <c r="B426" s="106" t="s">
        <v>501</v>
      </c>
      <c r="C426" s="107" t="s">
        <v>1126</v>
      </c>
      <c r="D426" s="108">
        <v>700</v>
      </c>
      <c r="E426" s="109">
        <v>121</v>
      </c>
      <c r="F426" s="110">
        <f t="shared" si="6"/>
        <v>579</v>
      </c>
    </row>
    <row r="427" spans="1:6" ht="75.2" customHeight="1" x14ac:dyDescent="0.2">
      <c r="A427" s="111" t="s">
        <v>1127</v>
      </c>
      <c r="B427" s="106" t="s">
        <v>501</v>
      </c>
      <c r="C427" s="107" t="s">
        <v>1128</v>
      </c>
      <c r="D427" s="108">
        <v>73200</v>
      </c>
      <c r="E427" s="109" t="s">
        <v>45</v>
      </c>
      <c r="F427" s="110">
        <f t="shared" si="6"/>
        <v>73200</v>
      </c>
    </row>
    <row r="428" spans="1:6" x14ac:dyDescent="0.2">
      <c r="A428" s="105" t="s">
        <v>523</v>
      </c>
      <c r="B428" s="106" t="s">
        <v>501</v>
      </c>
      <c r="C428" s="107" t="s">
        <v>1129</v>
      </c>
      <c r="D428" s="108">
        <v>73200</v>
      </c>
      <c r="E428" s="109" t="s">
        <v>45</v>
      </c>
      <c r="F428" s="110">
        <f t="shared" si="6"/>
        <v>73200</v>
      </c>
    </row>
    <row r="429" spans="1:6" ht="18.75" customHeight="1" x14ac:dyDescent="0.2">
      <c r="A429" s="105" t="s">
        <v>534</v>
      </c>
      <c r="B429" s="106" t="s">
        <v>501</v>
      </c>
      <c r="C429" s="107" t="s">
        <v>1130</v>
      </c>
      <c r="D429" s="108">
        <v>2400</v>
      </c>
      <c r="E429" s="109">
        <v>2244.65</v>
      </c>
      <c r="F429" s="110">
        <f t="shared" si="6"/>
        <v>155.34999999999991</v>
      </c>
    </row>
    <row r="430" spans="1:6" x14ac:dyDescent="0.2">
      <c r="A430" s="105" t="s">
        <v>536</v>
      </c>
      <c r="B430" s="106" t="s">
        <v>501</v>
      </c>
      <c r="C430" s="107" t="s">
        <v>1131</v>
      </c>
      <c r="D430" s="108">
        <v>2400</v>
      </c>
      <c r="E430" s="109">
        <v>2244.65</v>
      </c>
      <c r="F430" s="110">
        <f t="shared" si="6"/>
        <v>155.34999999999991</v>
      </c>
    </row>
    <row r="431" spans="1:6" ht="46.9" customHeight="1" x14ac:dyDescent="0.2">
      <c r="A431" s="105" t="s">
        <v>538</v>
      </c>
      <c r="B431" s="106" t="s">
        <v>501</v>
      </c>
      <c r="C431" s="107" t="s">
        <v>1132</v>
      </c>
      <c r="D431" s="108">
        <v>2400</v>
      </c>
      <c r="E431" s="109">
        <v>2244.65</v>
      </c>
      <c r="F431" s="110">
        <f t="shared" si="6"/>
        <v>155.34999999999991</v>
      </c>
    </row>
    <row r="432" spans="1:6" ht="18.75" customHeight="1" x14ac:dyDescent="0.2">
      <c r="A432" s="105" t="s">
        <v>515</v>
      </c>
      <c r="B432" s="106" t="s">
        <v>501</v>
      </c>
      <c r="C432" s="107" t="s">
        <v>1133</v>
      </c>
      <c r="D432" s="108">
        <v>1800</v>
      </c>
      <c r="E432" s="109">
        <v>1724</v>
      </c>
      <c r="F432" s="110">
        <f t="shared" si="6"/>
        <v>76</v>
      </c>
    </row>
    <row r="433" spans="1:6" ht="28.15" customHeight="1" x14ac:dyDescent="0.2">
      <c r="A433" s="105" t="s">
        <v>519</v>
      </c>
      <c r="B433" s="106" t="s">
        <v>501</v>
      </c>
      <c r="C433" s="107" t="s">
        <v>1134</v>
      </c>
      <c r="D433" s="108">
        <v>600</v>
      </c>
      <c r="E433" s="109">
        <v>520.65</v>
      </c>
      <c r="F433" s="110">
        <f t="shared" si="6"/>
        <v>79.350000000000023</v>
      </c>
    </row>
    <row r="434" spans="1:6" x14ac:dyDescent="0.2">
      <c r="A434" s="105" t="s">
        <v>1135</v>
      </c>
      <c r="B434" s="106" t="s">
        <v>501</v>
      </c>
      <c r="C434" s="107" t="s">
        <v>1136</v>
      </c>
      <c r="D434" s="108">
        <v>4447800</v>
      </c>
      <c r="E434" s="109" t="s">
        <v>45</v>
      </c>
      <c r="F434" s="110">
        <f t="shared" si="6"/>
        <v>4447800</v>
      </c>
    </row>
    <row r="435" spans="1:6" ht="18.75" customHeight="1" x14ac:dyDescent="0.2">
      <c r="A435" s="105" t="s">
        <v>534</v>
      </c>
      <c r="B435" s="106" t="s">
        <v>501</v>
      </c>
      <c r="C435" s="107" t="s">
        <v>1137</v>
      </c>
      <c r="D435" s="108">
        <v>4447800</v>
      </c>
      <c r="E435" s="109" t="s">
        <v>45</v>
      </c>
      <c r="F435" s="110">
        <f t="shared" si="6"/>
        <v>4447800</v>
      </c>
    </row>
    <row r="436" spans="1:6" x14ac:dyDescent="0.2">
      <c r="A436" s="105" t="s">
        <v>536</v>
      </c>
      <c r="B436" s="106" t="s">
        <v>501</v>
      </c>
      <c r="C436" s="107" t="s">
        <v>1138</v>
      </c>
      <c r="D436" s="108">
        <v>4447800</v>
      </c>
      <c r="E436" s="109" t="s">
        <v>45</v>
      </c>
      <c r="F436" s="110">
        <f t="shared" si="6"/>
        <v>4447800</v>
      </c>
    </row>
    <row r="437" spans="1:6" ht="46.9" customHeight="1" x14ac:dyDescent="0.2">
      <c r="A437" s="105" t="s">
        <v>538</v>
      </c>
      <c r="B437" s="106" t="s">
        <v>501</v>
      </c>
      <c r="C437" s="107" t="s">
        <v>1139</v>
      </c>
      <c r="D437" s="108">
        <v>4447800</v>
      </c>
      <c r="E437" s="109" t="s">
        <v>45</v>
      </c>
      <c r="F437" s="110">
        <f t="shared" si="6"/>
        <v>4447800</v>
      </c>
    </row>
    <row r="438" spans="1:6" x14ac:dyDescent="0.2">
      <c r="A438" s="105" t="s">
        <v>1140</v>
      </c>
      <c r="B438" s="106" t="s">
        <v>501</v>
      </c>
      <c r="C438" s="107" t="s">
        <v>1141</v>
      </c>
      <c r="D438" s="108">
        <v>4447800</v>
      </c>
      <c r="E438" s="109" t="s">
        <v>45</v>
      </c>
      <c r="F438" s="110">
        <f t="shared" si="6"/>
        <v>4447800</v>
      </c>
    </row>
    <row r="439" spans="1:6" x14ac:dyDescent="0.2">
      <c r="A439" s="105" t="s">
        <v>525</v>
      </c>
      <c r="B439" s="106" t="s">
        <v>501</v>
      </c>
      <c r="C439" s="107" t="s">
        <v>1142</v>
      </c>
      <c r="D439" s="108">
        <v>127400</v>
      </c>
      <c r="E439" s="109">
        <v>1870</v>
      </c>
      <c r="F439" s="110">
        <f t="shared" si="6"/>
        <v>125530</v>
      </c>
    </row>
    <row r="440" spans="1:6" ht="37.700000000000003" customHeight="1" x14ac:dyDescent="0.2">
      <c r="A440" s="105" t="s">
        <v>1114</v>
      </c>
      <c r="B440" s="106" t="s">
        <v>501</v>
      </c>
      <c r="C440" s="107" t="s">
        <v>1143</v>
      </c>
      <c r="D440" s="108">
        <v>127400</v>
      </c>
      <c r="E440" s="109">
        <v>1870</v>
      </c>
      <c r="F440" s="110">
        <f t="shared" si="6"/>
        <v>125530</v>
      </c>
    </row>
    <row r="441" spans="1:6" ht="28.15" customHeight="1" x14ac:dyDescent="0.2">
      <c r="A441" s="105" t="s">
        <v>1116</v>
      </c>
      <c r="B441" s="106" t="s">
        <v>501</v>
      </c>
      <c r="C441" s="107" t="s">
        <v>1144</v>
      </c>
      <c r="D441" s="108">
        <v>127400</v>
      </c>
      <c r="E441" s="109">
        <v>1870</v>
      </c>
      <c r="F441" s="110">
        <f t="shared" si="6"/>
        <v>125530</v>
      </c>
    </row>
    <row r="442" spans="1:6" ht="75.2" customHeight="1" x14ac:dyDescent="0.2">
      <c r="A442" s="111" t="s">
        <v>1145</v>
      </c>
      <c r="B442" s="106" t="s">
        <v>501</v>
      </c>
      <c r="C442" s="107" t="s">
        <v>1146</v>
      </c>
      <c r="D442" s="108">
        <v>1900</v>
      </c>
      <c r="E442" s="109">
        <v>1870</v>
      </c>
      <c r="F442" s="110">
        <f t="shared" si="6"/>
        <v>30</v>
      </c>
    </row>
    <row r="443" spans="1:6" x14ac:dyDescent="0.2">
      <c r="A443" s="105" t="s">
        <v>523</v>
      </c>
      <c r="B443" s="106" t="s">
        <v>501</v>
      </c>
      <c r="C443" s="107" t="s">
        <v>1147</v>
      </c>
      <c r="D443" s="108">
        <v>1900</v>
      </c>
      <c r="E443" s="109">
        <v>1870</v>
      </c>
      <c r="F443" s="110">
        <f t="shared" si="6"/>
        <v>30</v>
      </c>
    </row>
    <row r="444" spans="1:6" ht="75.2" customHeight="1" x14ac:dyDescent="0.2">
      <c r="A444" s="111" t="s">
        <v>1148</v>
      </c>
      <c r="B444" s="106" t="s">
        <v>501</v>
      </c>
      <c r="C444" s="107" t="s">
        <v>1149</v>
      </c>
      <c r="D444" s="108">
        <v>125500</v>
      </c>
      <c r="E444" s="109" t="s">
        <v>45</v>
      </c>
      <c r="F444" s="110">
        <f t="shared" si="6"/>
        <v>125500</v>
      </c>
    </row>
    <row r="445" spans="1:6" ht="18.75" customHeight="1" x14ac:dyDescent="0.2">
      <c r="A445" s="105" t="s">
        <v>515</v>
      </c>
      <c r="B445" s="106" t="s">
        <v>501</v>
      </c>
      <c r="C445" s="107" t="s">
        <v>1150</v>
      </c>
      <c r="D445" s="108">
        <v>125500</v>
      </c>
      <c r="E445" s="109" t="s">
        <v>45</v>
      </c>
      <c r="F445" s="110">
        <f t="shared" si="6"/>
        <v>125500</v>
      </c>
    </row>
    <row r="446" spans="1:6" x14ac:dyDescent="0.2">
      <c r="A446" s="93" t="s">
        <v>794</v>
      </c>
      <c r="B446" s="94" t="s">
        <v>501</v>
      </c>
      <c r="C446" s="95" t="s">
        <v>1151</v>
      </c>
      <c r="D446" s="96">
        <v>4296000</v>
      </c>
      <c r="E446" s="97" t="s">
        <v>45</v>
      </c>
      <c r="F446" s="98">
        <f t="shared" si="6"/>
        <v>4296000</v>
      </c>
    </row>
    <row r="447" spans="1:6" x14ac:dyDescent="0.2">
      <c r="A447" s="105" t="s">
        <v>820</v>
      </c>
      <c r="B447" s="106" t="s">
        <v>501</v>
      </c>
      <c r="C447" s="107" t="s">
        <v>1152</v>
      </c>
      <c r="D447" s="108">
        <v>4296000</v>
      </c>
      <c r="E447" s="109" t="s">
        <v>45</v>
      </c>
      <c r="F447" s="110">
        <f t="shared" si="6"/>
        <v>4296000</v>
      </c>
    </row>
    <row r="448" spans="1:6" ht="18.75" customHeight="1" x14ac:dyDescent="0.2">
      <c r="A448" s="105" t="s">
        <v>822</v>
      </c>
      <c r="B448" s="106" t="s">
        <v>501</v>
      </c>
      <c r="C448" s="107" t="s">
        <v>1153</v>
      </c>
      <c r="D448" s="108">
        <v>4296000</v>
      </c>
      <c r="E448" s="109" t="s">
        <v>45</v>
      </c>
      <c r="F448" s="110">
        <f t="shared" si="6"/>
        <v>4296000</v>
      </c>
    </row>
    <row r="449" spans="1:6" ht="18.75" customHeight="1" x14ac:dyDescent="0.2">
      <c r="A449" s="105" t="s">
        <v>824</v>
      </c>
      <c r="B449" s="106" t="s">
        <v>501</v>
      </c>
      <c r="C449" s="107" t="s">
        <v>1154</v>
      </c>
      <c r="D449" s="108">
        <v>4296000</v>
      </c>
      <c r="E449" s="109" t="s">
        <v>45</v>
      </c>
      <c r="F449" s="110">
        <f t="shared" si="6"/>
        <v>4296000</v>
      </c>
    </row>
    <row r="450" spans="1:6" ht="65.849999999999994" customHeight="1" x14ac:dyDescent="0.2">
      <c r="A450" s="111" t="s">
        <v>1155</v>
      </c>
      <c r="B450" s="106" t="s">
        <v>501</v>
      </c>
      <c r="C450" s="107" t="s">
        <v>1156</v>
      </c>
      <c r="D450" s="108">
        <v>4296000</v>
      </c>
      <c r="E450" s="109" t="s">
        <v>45</v>
      </c>
      <c r="F450" s="110">
        <f t="shared" si="6"/>
        <v>4296000</v>
      </c>
    </row>
    <row r="451" spans="1:6" x14ac:dyDescent="0.2">
      <c r="A451" s="105" t="s">
        <v>1140</v>
      </c>
      <c r="B451" s="106" t="s">
        <v>501</v>
      </c>
      <c r="C451" s="107" t="s">
        <v>1157</v>
      </c>
      <c r="D451" s="108">
        <v>4296000</v>
      </c>
      <c r="E451" s="109" t="s">
        <v>45</v>
      </c>
      <c r="F451" s="110">
        <f t="shared" si="6"/>
        <v>4296000</v>
      </c>
    </row>
    <row r="452" spans="1:6" x14ac:dyDescent="0.2">
      <c r="A452" s="93" t="s">
        <v>924</v>
      </c>
      <c r="B452" s="94" t="s">
        <v>501</v>
      </c>
      <c r="C452" s="95" t="s">
        <v>1158</v>
      </c>
      <c r="D452" s="96">
        <v>24800</v>
      </c>
      <c r="E452" s="97">
        <v>15760</v>
      </c>
      <c r="F452" s="98">
        <f t="shared" si="6"/>
        <v>9040</v>
      </c>
    </row>
    <row r="453" spans="1:6" ht="18.75" customHeight="1" x14ac:dyDescent="0.2">
      <c r="A453" s="105" t="s">
        <v>926</v>
      </c>
      <c r="B453" s="106" t="s">
        <v>501</v>
      </c>
      <c r="C453" s="107" t="s">
        <v>1159</v>
      </c>
      <c r="D453" s="108">
        <v>24800</v>
      </c>
      <c r="E453" s="109">
        <v>15760</v>
      </c>
      <c r="F453" s="110">
        <f t="shared" si="6"/>
        <v>9040</v>
      </c>
    </row>
    <row r="454" spans="1:6" ht="37.700000000000003" customHeight="1" x14ac:dyDescent="0.2">
      <c r="A454" s="105" t="s">
        <v>1114</v>
      </c>
      <c r="B454" s="106" t="s">
        <v>501</v>
      </c>
      <c r="C454" s="107" t="s">
        <v>1160</v>
      </c>
      <c r="D454" s="108">
        <v>24800</v>
      </c>
      <c r="E454" s="109">
        <v>15760</v>
      </c>
      <c r="F454" s="110">
        <f t="shared" si="6"/>
        <v>9040</v>
      </c>
    </row>
    <row r="455" spans="1:6" ht="28.15" customHeight="1" x14ac:dyDescent="0.2">
      <c r="A455" s="105" t="s">
        <v>1116</v>
      </c>
      <c r="B455" s="106" t="s">
        <v>501</v>
      </c>
      <c r="C455" s="107" t="s">
        <v>1161</v>
      </c>
      <c r="D455" s="108">
        <v>24800</v>
      </c>
      <c r="E455" s="109">
        <v>15760</v>
      </c>
      <c r="F455" s="110">
        <f t="shared" si="6"/>
        <v>9040</v>
      </c>
    </row>
    <row r="456" spans="1:6" ht="75.2" customHeight="1" x14ac:dyDescent="0.2">
      <c r="A456" s="111" t="s">
        <v>1162</v>
      </c>
      <c r="B456" s="106" t="s">
        <v>501</v>
      </c>
      <c r="C456" s="107" t="s">
        <v>1163</v>
      </c>
      <c r="D456" s="108">
        <v>24800</v>
      </c>
      <c r="E456" s="109">
        <v>15760</v>
      </c>
      <c r="F456" s="110">
        <f t="shared" si="6"/>
        <v>9040</v>
      </c>
    </row>
    <row r="457" spans="1:6" x14ac:dyDescent="0.2">
      <c r="A457" s="105" t="s">
        <v>523</v>
      </c>
      <c r="B457" s="106" t="s">
        <v>501</v>
      </c>
      <c r="C457" s="107" t="s">
        <v>1164</v>
      </c>
      <c r="D457" s="108">
        <v>24800</v>
      </c>
      <c r="E457" s="109">
        <v>15760</v>
      </c>
      <c r="F457" s="110">
        <f t="shared" si="6"/>
        <v>9040</v>
      </c>
    </row>
    <row r="458" spans="1:6" ht="18.75" customHeight="1" x14ac:dyDescent="0.2">
      <c r="A458" s="105" t="s">
        <v>1165</v>
      </c>
      <c r="B458" s="106" t="s">
        <v>501</v>
      </c>
      <c r="C458" s="107" t="s">
        <v>1166</v>
      </c>
      <c r="D458" s="108">
        <v>202933700</v>
      </c>
      <c r="E458" s="109">
        <v>65851708.960000001</v>
      </c>
      <c r="F458" s="110">
        <f t="shared" si="6"/>
        <v>137081991.03999999</v>
      </c>
    </row>
    <row r="459" spans="1:6" x14ac:dyDescent="0.2">
      <c r="A459" s="93" t="s">
        <v>924</v>
      </c>
      <c r="B459" s="94" t="s">
        <v>501</v>
      </c>
      <c r="C459" s="95" t="s">
        <v>1167</v>
      </c>
      <c r="D459" s="96">
        <v>78130100</v>
      </c>
      <c r="E459" s="97">
        <v>26270806.960000001</v>
      </c>
      <c r="F459" s="98">
        <f t="shared" si="6"/>
        <v>51859293.039999999</v>
      </c>
    </row>
    <row r="460" spans="1:6" x14ac:dyDescent="0.2">
      <c r="A460" s="105" t="s">
        <v>1168</v>
      </c>
      <c r="B460" s="106" t="s">
        <v>501</v>
      </c>
      <c r="C460" s="107" t="s">
        <v>1169</v>
      </c>
      <c r="D460" s="108">
        <v>78130100</v>
      </c>
      <c r="E460" s="109">
        <v>26270806.960000001</v>
      </c>
      <c r="F460" s="110">
        <f t="shared" si="6"/>
        <v>51859293.039999999</v>
      </c>
    </row>
    <row r="461" spans="1:6" ht="18.75" customHeight="1" x14ac:dyDescent="0.2">
      <c r="A461" s="105" t="s">
        <v>1170</v>
      </c>
      <c r="B461" s="106" t="s">
        <v>501</v>
      </c>
      <c r="C461" s="107" t="s">
        <v>1171</v>
      </c>
      <c r="D461" s="108">
        <v>78096300</v>
      </c>
      <c r="E461" s="109">
        <v>26254069.41</v>
      </c>
      <c r="F461" s="110">
        <f t="shared" si="6"/>
        <v>51842230.590000004</v>
      </c>
    </row>
    <row r="462" spans="1:6" ht="37.700000000000003" customHeight="1" x14ac:dyDescent="0.2">
      <c r="A462" s="105" t="s">
        <v>1172</v>
      </c>
      <c r="B462" s="106" t="s">
        <v>501</v>
      </c>
      <c r="C462" s="107" t="s">
        <v>1173</v>
      </c>
      <c r="D462" s="108">
        <v>78096300</v>
      </c>
      <c r="E462" s="109">
        <v>26254069.41</v>
      </c>
      <c r="F462" s="110">
        <f t="shared" si="6"/>
        <v>51842230.590000004</v>
      </c>
    </row>
    <row r="463" spans="1:6" ht="56.45" customHeight="1" x14ac:dyDescent="0.2">
      <c r="A463" s="111" t="s">
        <v>1174</v>
      </c>
      <c r="B463" s="106" t="s">
        <v>501</v>
      </c>
      <c r="C463" s="107" t="s">
        <v>1175</v>
      </c>
      <c r="D463" s="108">
        <v>68961700</v>
      </c>
      <c r="E463" s="109">
        <v>24489476.41</v>
      </c>
      <c r="F463" s="110">
        <f t="shared" ref="F463:F526" si="7">IF(OR(D463="-",IF(E463="-",0,E463)&gt;=IF(D463="-",0,D463)),"-",IF(D463="-",0,D463)-IF(E463="-",0,E463))</f>
        <v>44472223.590000004</v>
      </c>
    </row>
    <row r="464" spans="1:6" ht="37.700000000000003" customHeight="1" x14ac:dyDescent="0.2">
      <c r="A464" s="105" t="s">
        <v>723</v>
      </c>
      <c r="B464" s="106" t="s">
        <v>501</v>
      </c>
      <c r="C464" s="107" t="s">
        <v>1176</v>
      </c>
      <c r="D464" s="108">
        <v>68961700</v>
      </c>
      <c r="E464" s="109">
        <v>24489476.41</v>
      </c>
      <c r="F464" s="110">
        <f t="shared" si="7"/>
        <v>44472223.590000004</v>
      </c>
    </row>
    <row r="465" spans="1:6" ht="46.9" customHeight="1" x14ac:dyDescent="0.2">
      <c r="A465" s="105" t="s">
        <v>1177</v>
      </c>
      <c r="B465" s="106" t="s">
        <v>501</v>
      </c>
      <c r="C465" s="107" t="s">
        <v>1178</v>
      </c>
      <c r="D465" s="108">
        <v>9134600</v>
      </c>
      <c r="E465" s="109">
        <v>1764593</v>
      </c>
      <c r="F465" s="110">
        <f t="shared" si="7"/>
        <v>7370007</v>
      </c>
    </row>
    <row r="466" spans="1:6" x14ac:dyDescent="0.2">
      <c r="A466" s="105" t="s">
        <v>1179</v>
      </c>
      <c r="B466" s="106" t="s">
        <v>501</v>
      </c>
      <c r="C466" s="107" t="s">
        <v>1180</v>
      </c>
      <c r="D466" s="108">
        <v>9134600</v>
      </c>
      <c r="E466" s="109">
        <v>1764593</v>
      </c>
      <c r="F466" s="110">
        <f t="shared" si="7"/>
        <v>7370007</v>
      </c>
    </row>
    <row r="467" spans="1:6" ht="18.75" customHeight="1" x14ac:dyDescent="0.2">
      <c r="A467" s="105" t="s">
        <v>557</v>
      </c>
      <c r="B467" s="106" t="s">
        <v>501</v>
      </c>
      <c r="C467" s="107" t="s">
        <v>1181</v>
      </c>
      <c r="D467" s="108">
        <v>27000</v>
      </c>
      <c r="E467" s="109">
        <v>10000</v>
      </c>
      <c r="F467" s="110">
        <f t="shared" si="7"/>
        <v>17000</v>
      </c>
    </row>
    <row r="468" spans="1:6" ht="28.15" customHeight="1" x14ac:dyDescent="0.2">
      <c r="A468" s="105" t="s">
        <v>559</v>
      </c>
      <c r="B468" s="106" t="s">
        <v>501</v>
      </c>
      <c r="C468" s="107" t="s">
        <v>1182</v>
      </c>
      <c r="D468" s="108">
        <v>27000</v>
      </c>
      <c r="E468" s="109">
        <v>10000</v>
      </c>
      <c r="F468" s="110">
        <f t="shared" si="7"/>
        <v>17000</v>
      </c>
    </row>
    <row r="469" spans="1:6" ht="65.849999999999994" customHeight="1" x14ac:dyDescent="0.2">
      <c r="A469" s="111" t="s">
        <v>1183</v>
      </c>
      <c r="B469" s="106" t="s">
        <v>501</v>
      </c>
      <c r="C469" s="107" t="s">
        <v>1184</v>
      </c>
      <c r="D469" s="108">
        <v>27000</v>
      </c>
      <c r="E469" s="109">
        <v>10000</v>
      </c>
      <c r="F469" s="110">
        <f t="shared" si="7"/>
        <v>17000</v>
      </c>
    </row>
    <row r="470" spans="1:6" ht="37.700000000000003" customHeight="1" x14ac:dyDescent="0.2">
      <c r="A470" s="105" t="s">
        <v>723</v>
      </c>
      <c r="B470" s="106" t="s">
        <v>501</v>
      </c>
      <c r="C470" s="107" t="s">
        <v>1185</v>
      </c>
      <c r="D470" s="108">
        <v>27000</v>
      </c>
      <c r="E470" s="109">
        <v>10000</v>
      </c>
      <c r="F470" s="110">
        <f t="shared" si="7"/>
        <v>17000</v>
      </c>
    </row>
    <row r="471" spans="1:6" ht="18.75" customHeight="1" x14ac:dyDescent="0.2">
      <c r="A471" s="105" t="s">
        <v>534</v>
      </c>
      <c r="B471" s="106" t="s">
        <v>501</v>
      </c>
      <c r="C471" s="107" t="s">
        <v>1186</v>
      </c>
      <c r="D471" s="108">
        <v>6800</v>
      </c>
      <c r="E471" s="109">
        <v>6737.55</v>
      </c>
      <c r="F471" s="110">
        <f t="shared" si="7"/>
        <v>62.449999999999818</v>
      </c>
    </row>
    <row r="472" spans="1:6" x14ac:dyDescent="0.2">
      <c r="A472" s="105" t="s">
        <v>536</v>
      </c>
      <c r="B472" s="106" t="s">
        <v>501</v>
      </c>
      <c r="C472" s="107" t="s">
        <v>1187</v>
      </c>
      <c r="D472" s="108">
        <v>6800</v>
      </c>
      <c r="E472" s="109">
        <v>6737.55</v>
      </c>
      <c r="F472" s="110">
        <f t="shared" si="7"/>
        <v>62.449999999999818</v>
      </c>
    </row>
    <row r="473" spans="1:6" ht="46.9" customHeight="1" x14ac:dyDescent="0.2">
      <c r="A473" s="105" t="s">
        <v>538</v>
      </c>
      <c r="B473" s="106" t="s">
        <v>501</v>
      </c>
      <c r="C473" s="107" t="s">
        <v>1188</v>
      </c>
      <c r="D473" s="108">
        <v>6800</v>
      </c>
      <c r="E473" s="109">
        <v>6737.55</v>
      </c>
      <c r="F473" s="110">
        <f t="shared" si="7"/>
        <v>62.449999999999818</v>
      </c>
    </row>
    <row r="474" spans="1:6" x14ac:dyDescent="0.2">
      <c r="A474" s="105" t="s">
        <v>1179</v>
      </c>
      <c r="B474" s="106" t="s">
        <v>501</v>
      </c>
      <c r="C474" s="107" t="s">
        <v>1189</v>
      </c>
      <c r="D474" s="108">
        <v>6800</v>
      </c>
      <c r="E474" s="109">
        <v>6737.55</v>
      </c>
      <c r="F474" s="110">
        <f t="shared" si="7"/>
        <v>62.449999999999818</v>
      </c>
    </row>
    <row r="475" spans="1:6" x14ac:dyDescent="0.2">
      <c r="A475" s="93" t="s">
        <v>1190</v>
      </c>
      <c r="B475" s="94" t="s">
        <v>501</v>
      </c>
      <c r="C475" s="95" t="s">
        <v>1191</v>
      </c>
      <c r="D475" s="96">
        <v>124792000</v>
      </c>
      <c r="E475" s="97">
        <v>39569673.549999997</v>
      </c>
      <c r="F475" s="98">
        <f t="shared" si="7"/>
        <v>85222326.450000003</v>
      </c>
    </row>
    <row r="476" spans="1:6" x14ac:dyDescent="0.2">
      <c r="A476" s="105" t="s">
        <v>1192</v>
      </c>
      <c r="B476" s="106" t="s">
        <v>501</v>
      </c>
      <c r="C476" s="107" t="s">
        <v>1193</v>
      </c>
      <c r="D476" s="108">
        <v>117974500</v>
      </c>
      <c r="E476" s="109">
        <v>36819394.200000003</v>
      </c>
      <c r="F476" s="110">
        <f t="shared" si="7"/>
        <v>81155105.799999997</v>
      </c>
    </row>
    <row r="477" spans="1:6" ht="18.75" customHeight="1" x14ac:dyDescent="0.2">
      <c r="A477" s="105" t="s">
        <v>1170</v>
      </c>
      <c r="B477" s="106" t="s">
        <v>501</v>
      </c>
      <c r="C477" s="107" t="s">
        <v>1194</v>
      </c>
      <c r="D477" s="108">
        <v>117783900</v>
      </c>
      <c r="E477" s="109">
        <v>36785921.100000001</v>
      </c>
      <c r="F477" s="110">
        <f t="shared" si="7"/>
        <v>80997978.900000006</v>
      </c>
    </row>
    <row r="478" spans="1:6" ht="28.15" customHeight="1" x14ac:dyDescent="0.2">
      <c r="A478" s="105" t="s">
        <v>1195</v>
      </c>
      <c r="B478" s="106" t="s">
        <v>501</v>
      </c>
      <c r="C478" s="107" t="s">
        <v>1196</v>
      </c>
      <c r="D478" s="108">
        <v>55466200</v>
      </c>
      <c r="E478" s="109">
        <v>19790384.23</v>
      </c>
      <c r="F478" s="110">
        <f t="shared" si="7"/>
        <v>35675815.769999996</v>
      </c>
    </row>
    <row r="479" spans="1:6" ht="46.9" customHeight="1" x14ac:dyDescent="0.2">
      <c r="A479" s="105" t="s">
        <v>1197</v>
      </c>
      <c r="B479" s="106" t="s">
        <v>501</v>
      </c>
      <c r="C479" s="107" t="s">
        <v>1198</v>
      </c>
      <c r="D479" s="108">
        <v>52404100</v>
      </c>
      <c r="E479" s="109">
        <v>17778265.870000001</v>
      </c>
      <c r="F479" s="110">
        <f t="shared" si="7"/>
        <v>34625834.129999995</v>
      </c>
    </row>
    <row r="480" spans="1:6" ht="37.700000000000003" customHeight="1" x14ac:dyDescent="0.2">
      <c r="A480" s="105" t="s">
        <v>723</v>
      </c>
      <c r="B480" s="106" t="s">
        <v>501</v>
      </c>
      <c r="C480" s="107" t="s">
        <v>1199</v>
      </c>
      <c r="D480" s="108">
        <v>52404100</v>
      </c>
      <c r="E480" s="109">
        <v>17778265.870000001</v>
      </c>
      <c r="F480" s="110">
        <f t="shared" si="7"/>
        <v>34625834.129999995</v>
      </c>
    </row>
    <row r="481" spans="1:6" ht="56.45" customHeight="1" x14ac:dyDescent="0.2">
      <c r="A481" s="111" t="s">
        <v>1200</v>
      </c>
      <c r="B481" s="106" t="s">
        <v>501</v>
      </c>
      <c r="C481" s="107" t="s">
        <v>1201</v>
      </c>
      <c r="D481" s="108">
        <v>1132200</v>
      </c>
      <c r="E481" s="109">
        <v>141665.60000000001</v>
      </c>
      <c r="F481" s="110">
        <f t="shared" si="7"/>
        <v>990534.4</v>
      </c>
    </row>
    <row r="482" spans="1:6" x14ac:dyDescent="0.2">
      <c r="A482" s="105" t="s">
        <v>1179</v>
      </c>
      <c r="B482" s="106" t="s">
        <v>501</v>
      </c>
      <c r="C482" s="107" t="s">
        <v>1202</v>
      </c>
      <c r="D482" s="108">
        <v>1132200</v>
      </c>
      <c r="E482" s="109">
        <v>141665.60000000001</v>
      </c>
      <c r="F482" s="110">
        <f t="shared" si="7"/>
        <v>990534.4</v>
      </c>
    </row>
    <row r="483" spans="1:6" ht="46.9" customHeight="1" x14ac:dyDescent="0.2">
      <c r="A483" s="105" t="s">
        <v>1203</v>
      </c>
      <c r="B483" s="106" t="s">
        <v>501</v>
      </c>
      <c r="C483" s="107" t="s">
        <v>1204</v>
      </c>
      <c r="D483" s="108">
        <v>333000</v>
      </c>
      <c r="E483" s="109">
        <v>332834.01</v>
      </c>
      <c r="F483" s="110">
        <f t="shared" si="7"/>
        <v>165.98999999999069</v>
      </c>
    </row>
    <row r="484" spans="1:6" x14ac:dyDescent="0.2">
      <c r="A484" s="105" t="s">
        <v>1179</v>
      </c>
      <c r="B484" s="106" t="s">
        <v>501</v>
      </c>
      <c r="C484" s="107" t="s">
        <v>1205</v>
      </c>
      <c r="D484" s="108">
        <v>333000</v>
      </c>
      <c r="E484" s="109">
        <v>332834.01</v>
      </c>
      <c r="F484" s="110">
        <f t="shared" si="7"/>
        <v>165.98999999999069</v>
      </c>
    </row>
    <row r="485" spans="1:6" ht="46.9" customHeight="1" x14ac:dyDescent="0.2">
      <c r="A485" s="105" t="s">
        <v>1206</v>
      </c>
      <c r="B485" s="106" t="s">
        <v>501</v>
      </c>
      <c r="C485" s="107" t="s">
        <v>1207</v>
      </c>
      <c r="D485" s="108">
        <v>789800</v>
      </c>
      <c r="E485" s="109">
        <v>730518.75</v>
      </c>
      <c r="F485" s="110">
        <f t="shared" si="7"/>
        <v>59281.25</v>
      </c>
    </row>
    <row r="486" spans="1:6" x14ac:dyDescent="0.2">
      <c r="A486" s="105" t="s">
        <v>1179</v>
      </c>
      <c r="B486" s="106" t="s">
        <v>501</v>
      </c>
      <c r="C486" s="107" t="s">
        <v>1208</v>
      </c>
      <c r="D486" s="108">
        <v>789800</v>
      </c>
      <c r="E486" s="109">
        <v>730518.75</v>
      </c>
      <c r="F486" s="110">
        <f t="shared" si="7"/>
        <v>59281.25</v>
      </c>
    </row>
    <row r="487" spans="1:6" ht="46.9" customHeight="1" x14ac:dyDescent="0.2">
      <c r="A487" s="105" t="s">
        <v>1209</v>
      </c>
      <c r="B487" s="106" t="s">
        <v>501</v>
      </c>
      <c r="C487" s="107" t="s">
        <v>1210</v>
      </c>
      <c r="D487" s="108">
        <v>807100</v>
      </c>
      <c r="E487" s="109">
        <v>807100</v>
      </c>
      <c r="F487" s="110" t="str">
        <f t="shared" si="7"/>
        <v>-</v>
      </c>
    </row>
    <row r="488" spans="1:6" x14ac:dyDescent="0.2">
      <c r="A488" s="105" t="s">
        <v>1179</v>
      </c>
      <c r="B488" s="106" t="s">
        <v>501</v>
      </c>
      <c r="C488" s="107" t="s">
        <v>1211</v>
      </c>
      <c r="D488" s="108">
        <v>807100</v>
      </c>
      <c r="E488" s="109">
        <v>807100</v>
      </c>
      <c r="F488" s="110" t="str">
        <f t="shared" si="7"/>
        <v>-</v>
      </c>
    </row>
    <row r="489" spans="1:6" ht="28.15" customHeight="1" x14ac:dyDescent="0.2">
      <c r="A489" s="105" t="s">
        <v>1212</v>
      </c>
      <c r="B489" s="106" t="s">
        <v>501</v>
      </c>
      <c r="C489" s="107" t="s">
        <v>1213</v>
      </c>
      <c r="D489" s="108">
        <v>7235500</v>
      </c>
      <c r="E489" s="109">
        <v>2678703.86</v>
      </c>
      <c r="F489" s="110">
        <f t="shared" si="7"/>
        <v>4556796.1400000006</v>
      </c>
    </row>
    <row r="490" spans="1:6" ht="46.9" customHeight="1" x14ac:dyDescent="0.2">
      <c r="A490" s="105" t="s">
        <v>1214</v>
      </c>
      <c r="B490" s="106" t="s">
        <v>501</v>
      </c>
      <c r="C490" s="107" t="s">
        <v>1215</v>
      </c>
      <c r="D490" s="108">
        <v>6373000</v>
      </c>
      <c r="E490" s="109">
        <v>2215294.56</v>
      </c>
      <c r="F490" s="110">
        <f t="shared" si="7"/>
        <v>4157705.44</v>
      </c>
    </row>
    <row r="491" spans="1:6" ht="37.700000000000003" customHeight="1" x14ac:dyDescent="0.2">
      <c r="A491" s="105" t="s">
        <v>723</v>
      </c>
      <c r="B491" s="106" t="s">
        <v>501</v>
      </c>
      <c r="C491" s="107" t="s">
        <v>1216</v>
      </c>
      <c r="D491" s="108">
        <v>6373000</v>
      </c>
      <c r="E491" s="109">
        <v>2215294.56</v>
      </c>
      <c r="F491" s="110">
        <f t="shared" si="7"/>
        <v>4157705.44</v>
      </c>
    </row>
    <row r="492" spans="1:6" ht="56.45" customHeight="1" x14ac:dyDescent="0.2">
      <c r="A492" s="111" t="s">
        <v>1217</v>
      </c>
      <c r="B492" s="106" t="s">
        <v>501</v>
      </c>
      <c r="C492" s="107" t="s">
        <v>1218</v>
      </c>
      <c r="D492" s="108">
        <v>862500</v>
      </c>
      <c r="E492" s="109">
        <v>463409.3</v>
      </c>
      <c r="F492" s="110">
        <f t="shared" si="7"/>
        <v>399090.7</v>
      </c>
    </row>
    <row r="493" spans="1:6" x14ac:dyDescent="0.2">
      <c r="A493" s="105" t="s">
        <v>1179</v>
      </c>
      <c r="B493" s="106" t="s">
        <v>501</v>
      </c>
      <c r="C493" s="107" t="s">
        <v>1219</v>
      </c>
      <c r="D493" s="108">
        <v>862500</v>
      </c>
      <c r="E493" s="109">
        <v>463409.3</v>
      </c>
      <c r="F493" s="110">
        <f t="shared" si="7"/>
        <v>399090.7</v>
      </c>
    </row>
    <row r="494" spans="1:6" ht="28.15" customHeight="1" x14ac:dyDescent="0.2">
      <c r="A494" s="105" t="s">
        <v>1220</v>
      </c>
      <c r="B494" s="106" t="s">
        <v>501</v>
      </c>
      <c r="C494" s="107" t="s">
        <v>1221</v>
      </c>
      <c r="D494" s="108">
        <v>48503800</v>
      </c>
      <c r="E494" s="109">
        <v>14260290.01</v>
      </c>
      <c r="F494" s="110">
        <f t="shared" si="7"/>
        <v>34243509.990000002</v>
      </c>
    </row>
    <row r="495" spans="1:6" ht="56.45" customHeight="1" x14ac:dyDescent="0.2">
      <c r="A495" s="111" t="s">
        <v>1222</v>
      </c>
      <c r="B495" s="106" t="s">
        <v>501</v>
      </c>
      <c r="C495" s="107" t="s">
        <v>1223</v>
      </c>
      <c r="D495" s="108">
        <v>40850000</v>
      </c>
      <c r="E495" s="109">
        <v>14138290.01</v>
      </c>
      <c r="F495" s="110">
        <f t="shared" si="7"/>
        <v>26711709.990000002</v>
      </c>
    </row>
    <row r="496" spans="1:6" ht="37.700000000000003" customHeight="1" x14ac:dyDescent="0.2">
      <c r="A496" s="105" t="s">
        <v>723</v>
      </c>
      <c r="B496" s="106" t="s">
        <v>501</v>
      </c>
      <c r="C496" s="107" t="s">
        <v>1224</v>
      </c>
      <c r="D496" s="108">
        <v>40850000</v>
      </c>
      <c r="E496" s="109">
        <v>14138290.01</v>
      </c>
      <c r="F496" s="110">
        <f t="shared" si="7"/>
        <v>26711709.990000002</v>
      </c>
    </row>
    <row r="497" spans="1:6" ht="56.45" customHeight="1" x14ac:dyDescent="0.2">
      <c r="A497" s="111" t="s">
        <v>1225</v>
      </c>
      <c r="B497" s="106" t="s">
        <v>501</v>
      </c>
      <c r="C497" s="107" t="s">
        <v>1226</v>
      </c>
      <c r="D497" s="108">
        <v>563400</v>
      </c>
      <c r="E497" s="109" t="s">
        <v>45</v>
      </c>
      <c r="F497" s="110">
        <f t="shared" si="7"/>
        <v>563400</v>
      </c>
    </row>
    <row r="498" spans="1:6" x14ac:dyDescent="0.2">
      <c r="A498" s="105" t="s">
        <v>1179</v>
      </c>
      <c r="B498" s="106" t="s">
        <v>501</v>
      </c>
      <c r="C498" s="107" t="s">
        <v>1227</v>
      </c>
      <c r="D498" s="108">
        <v>563400</v>
      </c>
      <c r="E498" s="109" t="s">
        <v>45</v>
      </c>
      <c r="F498" s="110">
        <f t="shared" si="7"/>
        <v>563400</v>
      </c>
    </row>
    <row r="499" spans="1:6" ht="56.45" customHeight="1" x14ac:dyDescent="0.2">
      <c r="A499" s="105" t="s">
        <v>1228</v>
      </c>
      <c r="B499" s="106" t="s">
        <v>501</v>
      </c>
      <c r="C499" s="107" t="s">
        <v>1229</v>
      </c>
      <c r="D499" s="108">
        <v>3059900</v>
      </c>
      <c r="E499" s="109" t="s">
        <v>45</v>
      </c>
      <c r="F499" s="110">
        <f t="shared" si="7"/>
        <v>3059900</v>
      </c>
    </row>
    <row r="500" spans="1:6" x14ac:dyDescent="0.2">
      <c r="A500" s="105" t="s">
        <v>451</v>
      </c>
      <c r="B500" s="106" t="s">
        <v>501</v>
      </c>
      <c r="C500" s="107" t="s">
        <v>1230</v>
      </c>
      <c r="D500" s="108">
        <v>3059900</v>
      </c>
      <c r="E500" s="109" t="s">
        <v>45</v>
      </c>
      <c r="F500" s="110">
        <f t="shared" si="7"/>
        <v>3059900</v>
      </c>
    </row>
    <row r="501" spans="1:6" ht="65.849999999999994" customHeight="1" x14ac:dyDescent="0.2">
      <c r="A501" s="111" t="s">
        <v>1231</v>
      </c>
      <c r="B501" s="106" t="s">
        <v>501</v>
      </c>
      <c r="C501" s="107" t="s">
        <v>1232</v>
      </c>
      <c r="D501" s="108">
        <v>122000</v>
      </c>
      <c r="E501" s="109">
        <v>122000</v>
      </c>
      <c r="F501" s="110" t="str">
        <f t="shared" si="7"/>
        <v>-</v>
      </c>
    </row>
    <row r="502" spans="1:6" x14ac:dyDescent="0.2">
      <c r="A502" s="105" t="s">
        <v>451</v>
      </c>
      <c r="B502" s="106" t="s">
        <v>501</v>
      </c>
      <c r="C502" s="107" t="s">
        <v>1233</v>
      </c>
      <c r="D502" s="108">
        <v>122000</v>
      </c>
      <c r="E502" s="109">
        <v>122000</v>
      </c>
      <c r="F502" s="110" t="str">
        <f t="shared" si="7"/>
        <v>-</v>
      </c>
    </row>
    <row r="503" spans="1:6" ht="46.9" customHeight="1" x14ac:dyDescent="0.2">
      <c r="A503" s="105" t="s">
        <v>1234</v>
      </c>
      <c r="B503" s="106" t="s">
        <v>501</v>
      </c>
      <c r="C503" s="107" t="s">
        <v>1235</v>
      </c>
      <c r="D503" s="108">
        <v>3908500</v>
      </c>
      <c r="E503" s="109" t="s">
        <v>45</v>
      </c>
      <c r="F503" s="110">
        <f t="shared" si="7"/>
        <v>3908500</v>
      </c>
    </row>
    <row r="504" spans="1:6" x14ac:dyDescent="0.2">
      <c r="A504" s="105" t="s">
        <v>451</v>
      </c>
      <c r="B504" s="106" t="s">
        <v>501</v>
      </c>
      <c r="C504" s="107" t="s">
        <v>1236</v>
      </c>
      <c r="D504" s="108">
        <v>3908500</v>
      </c>
      <c r="E504" s="109" t="s">
        <v>45</v>
      </c>
      <c r="F504" s="110">
        <f t="shared" si="7"/>
        <v>3908500</v>
      </c>
    </row>
    <row r="505" spans="1:6" ht="28.15" customHeight="1" x14ac:dyDescent="0.2">
      <c r="A505" s="105" t="s">
        <v>1237</v>
      </c>
      <c r="B505" s="106" t="s">
        <v>501</v>
      </c>
      <c r="C505" s="107" t="s">
        <v>1238</v>
      </c>
      <c r="D505" s="108">
        <v>645600</v>
      </c>
      <c r="E505" s="109">
        <v>56543</v>
      </c>
      <c r="F505" s="110">
        <f t="shared" si="7"/>
        <v>589057</v>
      </c>
    </row>
    <row r="506" spans="1:6" ht="46.9" customHeight="1" x14ac:dyDescent="0.2">
      <c r="A506" s="105" t="s">
        <v>1239</v>
      </c>
      <c r="B506" s="106" t="s">
        <v>501</v>
      </c>
      <c r="C506" s="107" t="s">
        <v>1240</v>
      </c>
      <c r="D506" s="108">
        <v>645600</v>
      </c>
      <c r="E506" s="109">
        <v>56543</v>
      </c>
      <c r="F506" s="110">
        <f t="shared" si="7"/>
        <v>589057</v>
      </c>
    </row>
    <row r="507" spans="1:6" ht="37.700000000000003" customHeight="1" x14ac:dyDescent="0.2">
      <c r="A507" s="105" t="s">
        <v>723</v>
      </c>
      <c r="B507" s="106" t="s">
        <v>501</v>
      </c>
      <c r="C507" s="107" t="s">
        <v>1241</v>
      </c>
      <c r="D507" s="108">
        <v>645600</v>
      </c>
      <c r="E507" s="109">
        <v>56543</v>
      </c>
      <c r="F507" s="110">
        <f t="shared" si="7"/>
        <v>589057</v>
      </c>
    </row>
    <row r="508" spans="1:6" ht="28.15" customHeight="1" x14ac:dyDescent="0.2">
      <c r="A508" s="105" t="s">
        <v>1242</v>
      </c>
      <c r="B508" s="106" t="s">
        <v>501</v>
      </c>
      <c r="C508" s="107" t="s">
        <v>1243</v>
      </c>
      <c r="D508" s="108">
        <v>5932800</v>
      </c>
      <c r="E508" s="109" t="s">
        <v>45</v>
      </c>
      <c r="F508" s="110">
        <f t="shared" si="7"/>
        <v>5932800</v>
      </c>
    </row>
    <row r="509" spans="1:6" ht="37.700000000000003" customHeight="1" x14ac:dyDescent="0.2">
      <c r="A509" s="105" t="s">
        <v>1244</v>
      </c>
      <c r="B509" s="106" t="s">
        <v>501</v>
      </c>
      <c r="C509" s="107" t="s">
        <v>1245</v>
      </c>
      <c r="D509" s="108">
        <v>5932800</v>
      </c>
      <c r="E509" s="109" t="s">
        <v>45</v>
      </c>
      <c r="F509" s="110">
        <f t="shared" si="7"/>
        <v>5932800</v>
      </c>
    </row>
    <row r="510" spans="1:6" x14ac:dyDescent="0.2">
      <c r="A510" s="105" t="s">
        <v>451</v>
      </c>
      <c r="B510" s="106" t="s">
        <v>501</v>
      </c>
      <c r="C510" s="107" t="s">
        <v>1246</v>
      </c>
      <c r="D510" s="108">
        <v>5932800</v>
      </c>
      <c r="E510" s="109" t="s">
        <v>45</v>
      </c>
      <c r="F510" s="110">
        <f t="shared" si="7"/>
        <v>5932800</v>
      </c>
    </row>
    <row r="511" spans="1:6" ht="18.75" customHeight="1" x14ac:dyDescent="0.2">
      <c r="A511" s="105" t="s">
        <v>557</v>
      </c>
      <c r="B511" s="106" t="s">
        <v>501</v>
      </c>
      <c r="C511" s="107" t="s">
        <v>1247</v>
      </c>
      <c r="D511" s="108">
        <v>30000</v>
      </c>
      <c r="E511" s="109">
        <v>20000</v>
      </c>
      <c r="F511" s="110">
        <f t="shared" si="7"/>
        <v>10000</v>
      </c>
    </row>
    <row r="512" spans="1:6" ht="28.15" customHeight="1" x14ac:dyDescent="0.2">
      <c r="A512" s="105" t="s">
        <v>559</v>
      </c>
      <c r="B512" s="106" t="s">
        <v>501</v>
      </c>
      <c r="C512" s="107" t="s">
        <v>1248</v>
      </c>
      <c r="D512" s="108">
        <v>30000</v>
      </c>
      <c r="E512" s="109">
        <v>20000</v>
      </c>
      <c r="F512" s="110">
        <f t="shared" si="7"/>
        <v>10000</v>
      </c>
    </row>
    <row r="513" spans="1:6" ht="65.849999999999994" customHeight="1" x14ac:dyDescent="0.2">
      <c r="A513" s="111" t="s">
        <v>1183</v>
      </c>
      <c r="B513" s="106" t="s">
        <v>501</v>
      </c>
      <c r="C513" s="107" t="s">
        <v>1249</v>
      </c>
      <c r="D513" s="108">
        <v>30000</v>
      </c>
      <c r="E513" s="109">
        <v>20000</v>
      </c>
      <c r="F513" s="110">
        <f t="shared" si="7"/>
        <v>10000</v>
      </c>
    </row>
    <row r="514" spans="1:6" ht="37.700000000000003" customHeight="1" x14ac:dyDescent="0.2">
      <c r="A514" s="105" t="s">
        <v>723</v>
      </c>
      <c r="B514" s="106" t="s">
        <v>501</v>
      </c>
      <c r="C514" s="107" t="s">
        <v>1250</v>
      </c>
      <c r="D514" s="108">
        <v>30000</v>
      </c>
      <c r="E514" s="109">
        <v>20000</v>
      </c>
      <c r="F514" s="110">
        <f t="shared" si="7"/>
        <v>10000</v>
      </c>
    </row>
    <row r="515" spans="1:6" ht="28.15" customHeight="1" x14ac:dyDescent="0.2">
      <c r="A515" s="105" t="s">
        <v>685</v>
      </c>
      <c r="B515" s="106" t="s">
        <v>501</v>
      </c>
      <c r="C515" s="107" t="s">
        <v>1251</v>
      </c>
      <c r="D515" s="108">
        <v>146800</v>
      </c>
      <c r="E515" s="109" t="s">
        <v>45</v>
      </c>
      <c r="F515" s="110">
        <f t="shared" si="7"/>
        <v>146800</v>
      </c>
    </row>
    <row r="516" spans="1:6" ht="28.15" customHeight="1" x14ac:dyDescent="0.2">
      <c r="A516" s="105" t="s">
        <v>693</v>
      </c>
      <c r="B516" s="106" t="s">
        <v>501</v>
      </c>
      <c r="C516" s="107" t="s">
        <v>1252</v>
      </c>
      <c r="D516" s="108">
        <v>46800</v>
      </c>
      <c r="E516" s="109" t="s">
        <v>45</v>
      </c>
      <c r="F516" s="110">
        <f t="shared" si="7"/>
        <v>46800</v>
      </c>
    </row>
    <row r="517" spans="1:6" ht="46.9" customHeight="1" x14ac:dyDescent="0.2">
      <c r="A517" s="105" t="s">
        <v>695</v>
      </c>
      <c r="B517" s="106" t="s">
        <v>501</v>
      </c>
      <c r="C517" s="107" t="s">
        <v>1253</v>
      </c>
      <c r="D517" s="108">
        <v>46800</v>
      </c>
      <c r="E517" s="109" t="s">
        <v>45</v>
      </c>
      <c r="F517" s="110">
        <f t="shared" si="7"/>
        <v>46800</v>
      </c>
    </row>
    <row r="518" spans="1:6" x14ac:dyDescent="0.2">
      <c r="A518" s="105" t="s">
        <v>1179</v>
      </c>
      <c r="B518" s="106" t="s">
        <v>501</v>
      </c>
      <c r="C518" s="107" t="s">
        <v>1254</v>
      </c>
      <c r="D518" s="108">
        <v>46800</v>
      </c>
      <c r="E518" s="109" t="s">
        <v>45</v>
      </c>
      <c r="F518" s="110">
        <f t="shared" si="7"/>
        <v>46800</v>
      </c>
    </row>
    <row r="519" spans="1:6" ht="28.15" customHeight="1" x14ac:dyDescent="0.2">
      <c r="A519" s="105" t="s">
        <v>710</v>
      </c>
      <c r="B519" s="106" t="s">
        <v>501</v>
      </c>
      <c r="C519" s="107" t="s">
        <v>1255</v>
      </c>
      <c r="D519" s="108">
        <v>100000</v>
      </c>
      <c r="E519" s="109" t="s">
        <v>45</v>
      </c>
      <c r="F519" s="110">
        <f t="shared" si="7"/>
        <v>100000</v>
      </c>
    </row>
    <row r="520" spans="1:6" ht="56.45" customHeight="1" x14ac:dyDescent="0.2">
      <c r="A520" s="111" t="s">
        <v>1256</v>
      </c>
      <c r="B520" s="106" t="s">
        <v>501</v>
      </c>
      <c r="C520" s="107" t="s">
        <v>1257</v>
      </c>
      <c r="D520" s="108">
        <v>100000</v>
      </c>
      <c r="E520" s="109" t="s">
        <v>45</v>
      </c>
      <c r="F520" s="110">
        <f t="shared" si="7"/>
        <v>100000</v>
      </c>
    </row>
    <row r="521" spans="1:6" x14ac:dyDescent="0.2">
      <c r="A521" s="105" t="s">
        <v>1140</v>
      </c>
      <c r="B521" s="106" t="s">
        <v>501</v>
      </c>
      <c r="C521" s="107" t="s">
        <v>1258</v>
      </c>
      <c r="D521" s="108">
        <v>100000</v>
      </c>
      <c r="E521" s="109" t="s">
        <v>45</v>
      </c>
      <c r="F521" s="110">
        <f t="shared" si="7"/>
        <v>100000</v>
      </c>
    </row>
    <row r="522" spans="1:6" ht="18.75" customHeight="1" x14ac:dyDescent="0.2">
      <c r="A522" s="105" t="s">
        <v>534</v>
      </c>
      <c r="B522" s="106" t="s">
        <v>501</v>
      </c>
      <c r="C522" s="107" t="s">
        <v>1259</v>
      </c>
      <c r="D522" s="108">
        <v>13800</v>
      </c>
      <c r="E522" s="109">
        <v>13473.1</v>
      </c>
      <c r="F522" s="110">
        <f t="shared" si="7"/>
        <v>326.89999999999964</v>
      </c>
    </row>
    <row r="523" spans="1:6" x14ac:dyDescent="0.2">
      <c r="A523" s="105" t="s">
        <v>536</v>
      </c>
      <c r="B523" s="106" t="s">
        <v>501</v>
      </c>
      <c r="C523" s="107" t="s">
        <v>1260</v>
      </c>
      <c r="D523" s="108">
        <v>13800</v>
      </c>
      <c r="E523" s="109">
        <v>13473.1</v>
      </c>
      <c r="F523" s="110">
        <f t="shared" si="7"/>
        <v>326.89999999999964</v>
      </c>
    </row>
    <row r="524" spans="1:6" ht="46.9" customHeight="1" x14ac:dyDescent="0.2">
      <c r="A524" s="105" t="s">
        <v>538</v>
      </c>
      <c r="B524" s="106" t="s">
        <v>501</v>
      </c>
      <c r="C524" s="107" t="s">
        <v>1261</v>
      </c>
      <c r="D524" s="108">
        <v>13800</v>
      </c>
      <c r="E524" s="109">
        <v>13473.1</v>
      </c>
      <c r="F524" s="110">
        <f t="shared" si="7"/>
        <v>326.89999999999964</v>
      </c>
    </row>
    <row r="525" spans="1:6" x14ac:dyDescent="0.2">
      <c r="A525" s="105" t="s">
        <v>1179</v>
      </c>
      <c r="B525" s="106" t="s">
        <v>501</v>
      </c>
      <c r="C525" s="107" t="s">
        <v>1262</v>
      </c>
      <c r="D525" s="108">
        <v>13800</v>
      </c>
      <c r="E525" s="109">
        <v>13473.1</v>
      </c>
      <c r="F525" s="110">
        <f t="shared" si="7"/>
        <v>326.89999999999964</v>
      </c>
    </row>
    <row r="526" spans="1:6" x14ac:dyDescent="0.2">
      <c r="A526" s="105" t="s">
        <v>1263</v>
      </c>
      <c r="B526" s="106" t="s">
        <v>501</v>
      </c>
      <c r="C526" s="107" t="s">
        <v>1264</v>
      </c>
      <c r="D526" s="108">
        <v>6817500</v>
      </c>
      <c r="E526" s="109">
        <v>2750279.35</v>
      </c>
      <c r="F526" s="110">
        <f t="shared" si="7"/>
        <v>4067220.65</v>
      </c>
    </row>
    <row r="527" spans="1:6" ht="18.75" customHeight="1" x14ac:dyDescent="0.2">
      <c r="A527" s="105" t="s">
        <v>1170</v>
      </c>
      <c r="B527" s="106" t="s">
        <v>501</v>
      </c>
      <c r="C527" s="107" t="s">
        <v>1265</v>
      </c>
      <c r="D527" s="108">
        <v>6682300</v>
      </c>
      <c r="E527" s="109">
        <v>2637655.2599999998</v>
      </c>
      <c r="F527" s="110">
        <f t="shared" ref="F527:F590" si="8">IF(OR(D527="-",IF(E527="-",0,E527)&gt;=IF(D527="-",0,D527)),"-",IF(D527="-",0,D527)-IF(E527="-",0,E527))</f>
        <v>4044644.74</v>
      </c>
    </row>
    <row r="528" spans="1:6" ht="37.700000000000003" customHeight="1" x14ac:dyDescent="0.2">
      <c r="A528" s="105" t="s">
        <v>1266</v>
      </c>
      <c r="B528" s="106" t="s">
        <v>501</v>
      </c>
      <c r="C528" s="107" t="s">
        <v>1267</v>
      </c>
      <c r="D528" s="108">
        <v>2385400</v>
      </c>
      <c r="E528" s="109">
        <v>1175000</v>
      </c>
      <c r="F528" s="110">
        <f t="shared" si="8"/>
        <v>1210400</v>
      </c>
    </row>
    <row r="529" spans="1:6" ht="56.45" customHeight="1" x14ac:dyDescent="0.2">
      <c r="A529" s="111" t="s">
        <v>1268</v>
      </c>
      <c r="B529" s="106" t="s">
        <v>501</v>
      </c>
      <c r="C529" s="107" t="s">
        <v>1269</v>
      </c>
      <c r="D529" s="108">
        <v>2385400</v>
      </c>
      <c r="E529" s="109">
        <v>1175000</v>
      </c>
      <c r="F529" s="110">
        <f t="shared" si="8"/>
        <v>1210400</v>
      </c>
    </row>
    <row r="530" spans="1:6" ht="37.700000000000003" customHeight="1" x14ac:dyDescent="0.2">
      <c r="A530" s="105" t="s">
        <v>723</v>
      </c>
      <c r="B530" s="106" t="s">
        <v>501</v>
      </c>
      <c r="C530" s="107" t="s">
        <v>1270</v>
      </c>
      <c r="D530" s="108">
        <v>2385400</v>
      </c>
      <c r="E530" s="109">
        <v>1175000</v>
      </c>
      <c r="F530" s="110">
        <f t="shared" si="8"/>
        <v>1210400</v>
      </c>
    </row>
    <row r="531" spans="1:6" ht="28.15" customHeight="1" x14ac:dyDescent="0.2">
      <c r="A531" s="105" t="s">
        <v>1271</v>
      </c>
      <c r="B531" s="106" t="s">
        <v>501</v>
      </c>
      <c r="C531" s="107" t="s">
        <v>1272</v>
      </c>
      <c r="D531" s="108">
        <v>4296900</v>
      </c>
      <c r="E531" s="109">
        <v>1462655.26</v>
      </c>
      <c r="F531" s="110">
        <f t="shared" si="8"/>
        <v>2834244.74</v>
      </c>
    </row>
    <row r="532" spans="1:6" ht="56.45" customHeight="1" x14ac:dyDescent="0.2">
      <c r="A532" s="111" t="s">
        <v>1273</v>
      </c>
      <c r="B532" s="106" t="s">
        <v>501</v>
      </c>
      <c r="C532" s="107" t="s">
        <v>1274</v>
      </c>
      <c r="D532" s="108">
        <v>4044000</v>
      </c>
      <c r="E532" s="109">
        <v>1367065.26</v>
      </c>
      <c r="F532" s="110">
        <f t="shared" si="8"/>
        <v>2676934.7400000002</v>
      </c>
    </row>
    <row r="533" spans="1:6" ht="18.75" customHeight="1" x14ac:dyDescent="0.2">
      <c r="A533" s="105" t="s">
        <v>515</v>
      </c>
      <c r="B533" s="106" t="s">
        <v>501</v>
      </c>
      <c r="C533" s="107" t="s">
        <v>1275</v>
      </c>
      <c r="D533" s="108">
        <v>2987200</v>
      </c>
      <c r="E533" s="109">
        <v>1031869.65</v>
      </c>
      <c r="F533" s="110">
        <f t="shared" si="8"/>
        <v>1955330.35</v>
      </c>
    </row>
    <row r="534" spans="1:6" ht="28.15" customHeight="1" x14ac:dyDescent="0.2">
      <c r="A534" s="105" t="s">
        <v>517</v>
      </c>
      <c r="B534" s="106" t="s">
        <v>501</v>
      </c>
      <c r="C534" s="107" t="s">
        <v>1276</v>
      </c>
      <c r="D534" s="108">
        <v>216500</v>
      </c>
      <c r="E534" s="109">
        <v>54157.2</v>
      </c>
      <c r="F534" s="110">
        <f t="shared" si="8"/>
        <v>162342.79999999999</v>
      </c>
    </row>
    <row r="535" spans="1:6" ht="28.15" customHeight="1" x14ac:dyDescent="0.2">
      <c r="A535" s="105" t="s">
        <v>519</v>
      </c>
      <c r="B535" s="106" t="s">
        <v>501</v>
      </c>
      <c r="C535" s="107" t="s">
        <v>1277</v>
      </c>
      <c r="D535" s="108">
        <v>840300</v>
      </c>
      <c r="E535" s="109">
        <v>281038.40999999997</v>
      </c>
      <c r="F535" s="110">
        <f t="shared" si="8"/>
        <v>559261.59000000008</v>
      </c>
    </row>
    <row r="536" spans="1:6" ht="56.45" customHeight="1" x14ac:dyDescent="0.2">
      <c r="A536" s="111" t="s">
        <v>1278</v>
      </c>
      <c r="B536" s="106" t="s">
        <v>501</v>
      </c>
      <c r="C536" s="107" t="s">
        <v>1279</v>
      </c>
      <c r="D536" s="108">
        <v>219100</v>
      </c>
      <c r="E536" s="109">
        <v>95590</v>
      </c>
      <c r="F536" s="110">
        <f t="shared" si="8"/>
        <v>123510</v>
      </c>
    </row>
    <row r="537" spans="1:6" x14ac:dyDescent="0.2">
      <c r="A537" s="105" t="s">
        <v>523</v>
      </c>
      <c r="B537" s="106" t="s">
        <v>501</v>
      </c>
      <c r="C537" s="107" t="s">
        <v>1280</v>
      </c>
      <c r="D537" s="108">
        <v>217800</v>
      </c>
      <c r="E537" s="109">
        <v>95068</v>
      </c>
      <c r="F537" s="110">
        <f t="shared" si="8"/>
        <v>122732</v>
      </c>
    </row>
    <row r="538" spans="1:6" x14ac:dyDescent="0.2">
      <c r="A538" s="105" t="s">
        <v>669</v>
      </c>
      <c r="B538" s="106" t="s">
        <v>501</v>
      </c>
      <c r="C538" s="107" t="s">
        <v>1281</v>
      </c>
      <c r="D538" s="108">
        <v>1300</v>
      </c>
      <c r="E538" s="109">
        <v>522</v>
      </c>
      <c r="F538" s="110">
        <f t="shared" si="8"/>
        <v>778</v>
      </c>
    </row>
    <row r="539" spans="1:6" ht="56.45" customHeight="1" x14ac:dyDescent="0.2">
      <c r="A539" s="111" t="s">
        <v>1282</v>
      </c>
      <c r="B539" s="106" t="s">
        <v>501</v>
      </c>
      <c r="C539" s="107" t="s">
        <v>1283</v>
      </c>
      <c r="D539" s="108">
        <v>28800</v>
      </c>
      <c r="E539" s="109" t="s">
        <v>45</v>
      </c>
      <c r="F539" s="110">
        <f t="shared" si="8"/>
        <v>28800</v>
      </c>
    </row>
    <row r="540" spans="1:6" x14ac:dyDescent="0.2">
      <c r="A540" s="105" t="s">
        <v>1284</v>
      </c>
      <c r="B540" s="106" t="s">
        <v>501</v>
      </c>
      <c r="C540" s="107" t="s">
        <v>1285</v>
      </c>
      <c r="D540" s="108">
        <v>28800</v>
      </c>
      <c r="E540" s="109" t="s">
        <v>45</v>
      </c>
      <c r="F540" s="110">
        <f t="shared" si="8"/>
        <v>28800</v>
      </c>
    </row>
    <row r="541" spans="1:6" ht="46.9" customHeight="1" x14ac:dyDescent="0.2">
      <c r="A541" s="105" t="s">
        <v>1286</v>
      </c>
      <c r="B541" s="106" t="s">
        <v>501</v>
      </c>
      <c r="C541" s="107" t="s">
        <v>1287</v>
      </c>
      <c r="D541" s="108">
        <v>5000</v>
      </c>
      <c r="E541" s="109" t="s">
        <v>45</v>
      </c>
      <c r="F541" s="110">
        <f t="shared" si="8"/>
        <v>5000</v>
      </c>
    </row>
    <row r="542" spans="1:6" x14ac:dyDescent="0.2">
      <c r="A542" s="105" t="s">
        <v>523</v>
      </c>
      <c r="B542" s="106" t="s">
        <v>501</v>
      </c>
      <c r="C542" s="107" t="s">
        <v>1288</v>
      </c>
      <c r="D542" s="108">
        <v>5000</v>
      </c>
      <c r="E542" s="109" t="s">
        <v>45</v>
      </c>
      <c r="F542" s="110">
        <f t="shared" si="8"/>
        <v>5000</v>
      </c>
    </row>
    <row r="543" spans="1:6" ht="18.75" customHeight="1" x14ac:dyDescent="0.2">
      <c r="A543" s="105" t="s">
        <v>547</v>
      </c>
      <c r="B543" s="106" t="s">
        <v>501</v>
      </c>
      <c r="C543" s="107" t="s">
        <v>1289</v>
      </c>
      <c r="D543" s="108">
        <v>39800</v>
      </c>
      <c r="E543" s="109">
        <v>17387.439999999999</v>
      </c>
      <c r="F543" s="110">
        <f t="shared" si="8"/>
        <v>22412.560000000001</v>
      </c>
    </row>
    <row r="544" spans="1:6" x14ac:dyDescent="0.2">
      <c r="A544" s="105" t="s">
        <v>549</v>
      </c>
      <c r="B544" s="106" t="s">
        <v>501</v>
      </c>
      <c r="C544" s="107" t="s">
        <v>1290</v>
      </c>
      <c r="D544" s="108">
        <v>39800</v>
      </c>
      <c r="E544" s="109">
        <v>17387.439999999999</v>
      </c>
      <c r="F544" s="110">
        <f t="shared" si="8"/>
        <v>22412.560000000001</v>
      </c>
    </row>
    <row r="545" spans="1:6" ht="46.9" customHeight="1" x14ac:dyDescent="0.2">
      <c r="A545" s="105" t="s">
        <v>554</v>
      </c>
      <c r="B545" s="106" t="s">
        <v>501</v>
      </c>
      <c r="C545" s="107" t="s">
        <v>1291</v>
      </c>
      <c r="D545" s="108">
        <v>39800</v>
      </c>
      <c r="E545" s="109">
        <v>17387.439999999999</v>
      </c>
      <c r="F545" s="110">
        <f t="shared" si="8"/>
        <v>22412.560000000001</v>
      </c>
    </row>
    <row r="546" spans="1:6" x14ac:dyDescent="0.2">
      <c r="A546" s="105" t="s">
        <v>523</v>
      </c>
      <c r="B546" s="106" t="s">
        <v>501</v>
      </c>
      <c r="C546" s="107" t="s">
        <v>1292</v>
      </c>
      <c r="D546" s="108">
        <v>39800</v>
      </c>
      <c r="E546" s="109">
        <v>17387.439999999999</v>
      </c>
      <c r="F546" s="110">
        <f t="shared" si="8"/>
        <v>22412.560000000001</v>
      </c>
    </row>
    <row r="547" spans="1:6" ht="18.75" customHeight="1" x14ac:dyDescent="0.2">
      <c r="A547" s="105" t="s">
        <v>534</v>
      </c>
      <c r="B547" s="106" t="s">
        <v>501</v>
      </c>
      <c r="C547" s="107" t="s">
        <v>1293</v>
      </c>
      <c r="D547" s="108">
        <v>95400</v>
      </c>
      <c r="E547" s="109">
        <v>95236.65</v>
      </c>
      <c r="F547" s="110">
        <f t="shared" si="8"/>
        <v>163.35000000000582</v>
      </c>
    </row>
    <row r="548" spans="1:6" x14ac:dyDescent="0.2">
      <c r="A548" s="105" t="s">
        <v>536</v>
      </c>
      <c r="B548" s="106" t="s">
        <v>501</v>
      </c>
      <c r="C548" s="107" t="s">
        <v>1294</v>
      </c>
      <c r="D548" s="108">
        <v>95400</v>
      </c>
      <c r="E548" s="109">
        <v>95236.65</v>
      </c>
      <c r="F548" s="110">
        <f t="shared" si="8"/>
        <v>163.35000000000582</v>
      </c>
    </row>
    <row r="549" spans="1:6" ht="46.9" customHeight="1" x14ac:dyDescent="0.2">
      <c r="A549" s="105" t="s">
        <v>538</v>
      </c>
      <c r="B549" s="106" t="s">
        <v>501</v>
      </c>
      <c r="C549" s="107" t="s">
        <v>1295</v>
      </c>
      <c r="D549" s="108">
        <v>95400</v>
      </c>
      <c r="E549" s="109">
        <v>95236.65</v>
      </c>
      <c r="F549" s="110">
        <f t="shared" si="8"/>
        <v>163.35000000000582</v>
      </c>
    </row>
    <row r="550" spans="1:6" x14ac:dyDescent="0.2">
      <c r="A550" s="105" t="s">
        <v>1179</v>
      </c>
      <c r="B550" s="106" t="s">
        <v>501</v>
      </c>
      <c r="C550" s="107" t="s">
        <v>1296</v>
      </c>
      <c r="D550" s="108">
        <v>95400</v>
      </c>
      <c r="E550" s="109">
        <v>95236.65</v>
      </c>
      <c r="F550" s="110">
        <f t="shared" si="8"/>
        <v>163.35000000000582</v>
      </c>
    </row>
    <row r="551" spans="1:6" ht="28.15" customHeight="1" x14ac:dyDescent="0.2">
      <c r="A551" s="93" t="s">
        <v>1049</v>
      </c>
      <c r="B551" s="94" t="s">
        <v>501</v>
      </c>
      <c r="C551" s="95" t="s">
        <v>1297</v>
      </c>
      <c r="D551" s="96">
        <v>11600</v>
      </c>
      <c r="E551" s="97">
        <v>11228.45</v>
      </c>
      <c r="F551" s="98">
        <f t="shared" si="8"/>
        <v>371.54999999999927</v>
      </c>
    </row>
    <row r="552" spans="1:6" x14ac:dyDescent="0.2">
      <c r="A552" s="105" t="s">
        <v>1051</v>
      </c>
      <c r="B552" s="106" t="s">
        <v>501</v>
      </c>
      <c r="C552" s="107" t="s">
        <v>1298</v>
      </c>
      <c r="D552" s="108">
        <v>11600</v>
      </c>
      <c r="E552" s="109">
        <v>11228.45</v>
      </c>
      <c r="F552" s="110">
        <f t="shared" si="8"/>
        <v>371.54999999999927</v>
      </c>
    </row>
    <row r="553" spans="1:6" ht="18.75" customHeight="1" x14ac:dyDescent="0.2">
      <c r="A553" s="105" t="s">
        <v>534</v>
      </c>
      <c r="B553" s="106" t="s">
        <v>501</v>
      </c>
      <c r="C553" s="107" t="s">
        <v>1299</v>
      </c>
      <c r="D553" s="108">
        <v>11600</v>
      </c>
      <c r="E553" s="109">
        <v>11228.45</v>
      </c>
      <c r="F553" s="110">
        <f t="shared" si="8"/>
        <v>371.54999999999927</v>
      </c>
    </row>
    <row r="554" spans="1:6" x14ac:dyDescent="0.2">
      <c r="A554" s="105" t="s">
        <v>536</v>
      </c>
      <c r="B554" s="106" t="s">
        <v>501</v>
      </c>
      <c r="C554" s="107" t="s">
        <v>1300</v>
      </c>
      <c r="D554" s="108">
        <v>11600</v>
      </c>
      <c r="E554" s="109">
        <v>11228.45</v>
      </c>
      <c r="F554" s="110">
        <f t="shared" si="8"/>
        <v>371.54999999999927</v>
      </c>
    </row>
    <row r="555" spans="1:6" ht="46.9" customHeight="1" x14ac:dyDescent="0.2">
      <c r="A555" s="105" t="s">
        <v>538</v>
      </c>
      <c r="B555" s="106" t="s">
        <v>501</v>
      </c>
      <c r="C555" s="107" t="s">
        <v>1301</v>
      </c>
      <c r="D555" s="108">
        <v>11600</v>
      </c>
      <c r="E555" s="109">
        <v>11228.45</v>
      </c>
      <c r="F555" s="110">
        <f t="shared" si="8"/>
        <v>371.54999999999927</v>
      </c>
    </row>
    <row r="556" spans="1:6" x14ac:dyDescent="0.2">
      <c r="A556" s="105" t="s">
        <v>451</v>
      </c>
      <c r="B556" s="106" t="s">
        <v>501</v>
      </c>
      <c r="C556" s="107" t="s">
        <v>1302</v>
      </c>
      <c r="D556" s="108">
        <v>11600</v>
      </c>
      <c r="E556" s="109">
        <v>11228.45</v>
      </c>
      <c r="F556" s="110">
        <f t="shared" si="8"/>
        <v>371.54999999999927</v>
      </c>
    </row>
    <row r="557" spans="1:6" ht="18.75" customHeight="1" x14ac:dyDescent="0.2">
      <c r="A557" s="105" t="s">
        <v>1303</v>
      </c>
      <c r="B557" s="106" t="s">
        <v>501</v>
      </c>
      <c r="C557" s="107" t="s">
        <v>1304</v>
      </c>
      <c r="D557" s="108">
        <v>2042988500</v>
      </c>
      <c r="E557" s="109">
        <v>804161246.38999999</v>
      </c>
      <c r="F557" s="110">
        <f t="shared" si="8"/>
        <v>1238827253.6100001</v>
      </c>
    </row>
    <row r="558" spans="1:6" x14ac:dyDescent="0.2">
      <c r="A558" s="93" t="s">
        <v>924</v>
      </c>
      <c r="B558" s="94" t="s">
        <v>501</v>
      </c>
      <c r="C558" s="95" t="s">
        <v>1305</v>
      </c>
      <c r="D558" s="96">
        <v>1978493100</v>
      </c>
      <c r="E558" s="97">
        <v>783179326.92999995</v>
      </c>
      <c r="F558" s="98">
        <f t="shared" si="8"/>
        <v>1195313773.0700002</v>
      </c>
    </row>
    <row r="559" spans="1:6" x14ac:dyDescent="0.2">
      <c r="A559" s="105" t="s">
        <v>1306</v>
      </c>
      <c r="B559" s="106" t="s">
        <v>501</v>
      </c>
      <c r="C559" s="107" t="s">
        <v>1307</v>
      </c>
      <c r="D559" s="108">
        <v>574200100</v>
      </c>
      <c r="E559" s="109">
        <v>221575366.86000001</v>
      </c>
      <c r="F559" s="110">
        <f t="shared" si="8"/>
        <v>352624733.13999999</v>
      </c>
    </row>
    <row r="560" spans="1:6" ht="18.75" customHeight="1" x14ac:dyDescent="0.2">
      <c r="A560" s="105" t="s">
        <v>1308</v>
      </c>
      <c r="B560" s="106" t="s">
        <v>501</v>
      </c>
      <c r="C560" s="107" t="s">
        <v>1309</v>
      </c>
      <c r="D560" s="108">
        <v>573778000</v>
      </c>
      <c r="E560" s="109">
        <v>221172446.86000001</v>
      </c>
      <c r="F560" s="110">
        <f t="shared" si="8"/>
        <v>352605553.13999999</v>
      </c>
    </row>
    <row r="561" spans="1:6" x14ac:dyDescent="0.2">
      <c r="A561" s="105" t="s">
        <v>1310</v>
      </c>
      <c r="B561" s="106" t="s">
        <v>501</v>
      </c>
      <c r="C561" s="107" t="s">
        <v>1311</v>
      </c>
      <c r="D561" s="108">
        <v>558461100</v>
      </c>
      <c r="E561" s="109">
        <v>215951001.05000001</v>
      </c>
      <c r="F561" s="110">
        <f t="shared" si="8"/>
        <v>342510098.94999999</v>
      </c>
    </row>
    <row r="562" spans="1:6" ht="46.9" customHeight="1" x14ac:dyDescent="0.2">
      <c r="A562" s="105" t="s">
        <v>1312</v>
      </c>
      <c r="B562" s="106" t="s">
        <v>501</v>
      </c>
      <c r="C562" s="107" t="s">
        <v>1313</v>
      </c>
      <c r="D562" s="108">
        <v>189310800</v>
      </c>
      <c r="E562" s="109">
        <v>81824136.920000002</v>
      </c>
      <c r="F562" s="110">
        <f t="shared" si="8"/>
        <v>107486663.08</v>
      </c>
    </row>
    <row r="563" spans="1:6" ht="37.700000000000003" customHeight="1" x14ac:dyDescent="0.2">
      <c r="A563" s="105" t="s">
        <v>723</v>
      </c>
      <c r="B563" s="106" t="s">
        <v>501</v>
      </c>
      <c r="C563" s="107" t="s">
        <v>1314</v>
      </c>
      <c r="D563" s="108">
        <v>187532400</v>
      </c>
      <c r="E563" s="109">
        <v>81171736.939999998</v>
      </c>
      <c r="F563" s="110">
        <f t="shared" si="8"/>
        <v>106360663.06</v>
      </c>
    </row>
    <row r="564" spans="1:6" x14ac:dyDescent="0.2">
      <c r="A564" s="105" t="s">
        <v>1179</v>
      </c>
      <c r="B564" s="106" t="s">
        <v>501</v>
      </c>
      <c r="C564" s="107" t="s">
        <v>1315</v>
      </c>
      <c r="D564" s="108">
        <v>1778400</v>
      </c>
      <c r="E564" s="109">
        <v>652399.98</v>
      </c>
      <c r="F564" s="110">
        <f t="shared" si="8"/>
        <v>1126000.02</v>
      </c>
    </row>
    <row r="565" spans="1:6" ht="37.700000000000003" customHeight="1" x14ac:dyDescent="0.2">
      <c r="A565" s="105" t="s">
        <v>1316</v>
      </c>
      <c r="B565" s="106" t="s">
        <v>501</v>
      </c>
      <c r="C565" s="107" t="s">
        <v>1317</v>
      </c>
      <c r="D565" s="108">
        <v>3817200</v>
      </c>
      <c r="E565" s="109" t="s">
        <v>45</v>
      </c>
      <c r="F565" s="110">
        <f t="shared" si="8"/>
        <v>3817200</v>
      </c>
    </row>
    <row r="566" spans="1:6" x14ac:dyDescent="0.2">
      <c r="A566" s="105" t="s">
        <v>1179</v>
      </c>
      <c r="B566" s="106" t="s">
        <v>501</v>
      </c>
      <c r="C566" s="107" t="s">
        <v>1318</v>
      </c>
      <c r="D566" s="108">
        <v>3817200</v>
      </c>
      <c r="E566" s="109" t="s">
        <v>45</v>
      </c>
      <c r="F566" s="110">
        <f t="shared" si="8"/>
        <v>3817200</v>
      </c>
    </row>
    <row r="567" spans="1:6" ht="141" customHeight="1" x14ac:dyDescent="0.2">
      <c r="A567" s="111" t="s">
        <v>1319</v>
      </c>
      <c r="B567" s="106" t="s">
        <v>501</v>
      </c>
      <c r="C567" s="107" t="s">
        <v>1320</v>
      </c>
      <c r="D567" s="108">
        <v>359793400</v>
      </c>
      <c r="E567" s="109">
        <v>134126864.13</v>
      </c>
      <c r="F567" s="110">
        <f t="shared" si="8"/>
        <v>225666535.87</v>
      </c>
    </row>
    <row r="568" spans="1:6" ht="37.700000000000003" customHeight="1" x14ac:dyDescent="0.2">
      <c r="A568" s="105" t="s">
        <v>723</v>
      </c>
      <c r="B568" s="106" t="s">
        <v>501</v>
      </c>
      <c r="C568" s="107" t="s">
        <v>1321</v>
      </c>
      <c r="D568" s="108">
        <v>359793400</v>
      </c>
      <c r="E568" s="109">
        <v>134126864.13</v>
      </c>
      <c r="F568" s="110">
        <f t="shared" si="8"/>
        <v>225666535.87</v>
      </c>
    </row>
    <row r="569" spans="1:6" ht="56.45" customHeight="1" x14ac:dyDescent="0.2">
      <c r="A569" s="111" t="s">
        <v>1322</v>
      </c>
      <c r="B569" s="106" t="s">
        <v>501</v>
      </c>
      <c r="C569" s="107" t="s">
        <v>1323</v>
      </c>
      <c r="D569" s="108">
        <v>4988900</v>
      </c>
      <c r="E569" s="109" t="s">
        <v>45</v>
      </c>
      <c r="F569" s="110">
        <f t="shared" si="8"/>
        <v>4988900</v>
      </c>
    </row>
    <row r="570" spans="1:6" x14ac:dyDescent="0.2">
      <c r="A570" s="105" t="s">
        <v>1179</v>
      </c>
      <c r="B570" s="106" t="s">
        <v>501</v>
      </c>
      <c r="C570" s="107" t="s">
        <v>1324</v>
      </c>
      <c r="D570" s="108">
        <v>4988900</v>
      </c>
      <c r="E570" s="109" t="s">
        <v>45</v>
      </c>
      <c r="F570" s="110">
        <f t="shared" si="8"/>
        <v>4988900</v>
      </c>
    </row>
    <row r="571" spans="1:6" ht="65.849999999999994" customHeight="1" x14ac:dyDescent="0.2">
      <c r="A571" s="111" t="s">
        <v>1325</v>
      </c>
      <c r="B571" s="106" t="s">
        <v>501</v>
      </c>
      <c r="C571" s="107" t="s">
        <v>1326</v>
      </c>
      <c r="D571" s="108">
        <v>550800</v>
      </c>
      <c r="E571" s="109" t="s">
        <v>45</v>
      </c>
      <c r="F571" s="110">
        <f t="shared" si="8"/>
        <v>550800</v>
      </c>
    </row>
    <row r="572" spans="1:6" x14ac:dyDescent="0.2">
      <c r="A572" s="105" t="s">
        <v>1179</v>
      </c>
      <c r="B572" s="106" t="s">
        <v>501</v>
      </c>
      <c r="C572" s="107" t="s">
        <v>1327</v>
      </c>
      <c r="D572" s="108">
        <v>550800</v>
      </c>
      <c r="E572" s="109" t="s">
        <v>45</v>
      </c>
      <c r="F572" s="110">
        <f t="shared" si="8"/>
        <v>550800</v>
      </c>
    </row>
    <row r="573" spans="1:6" x14ac:dyDescent="0.2">
      <c r="A573" s="105" t="s">
        <v>1328</v>
      </c>
      <c r="B573" s="106" t="s">
        <v>501</v>
      </c>
      <c r="C573" s="107" t="s">
        <v>1329</v>
      </c>
      <c r="D573" s="108">
        <v>15316900</v>
      </c>
      <c r="E573" s="109">
        <v>5221445.8099999996</v>
      </c>
      <c r="F573" s="110">
        <f t="shared" si="8"/>
        <v>10095454.190000001</v>
      </c>
    </row>
    <row r="574" spans="1:6" ht="46.9" customHeight="1" x14ac:dyDescent="0.2">
      <c r="A574" s="105" t="s">
        <v>1330</v>
      </c>
      <c r="B574" s="106" t="s">
        <v>501</v>
      </c>
      <c r="C574" s="107" t="s">
        <v>1331</v>
      </c>
      <c r="D574" s="108">
        <v>502400</v>
      </c>
      <c r="E574" s="109">
        <v>166601.82</v>
      </c>
      <c r="F574" s="110">
        <f t="shared" si="8"/>
        <v>335798.18</v>
      </c>
    </row>
    <row r="575" spans="1:6" ht="37.700000000000003" customHeight="1" x14ac:dyDescent="0.2">
      <c r="A575" s="105" t="s">
        <v>723</v>
      </c>
      <c r="B575" s="106" t="s">
        <v>501</v>
      </c>
      <c r="C575" s="107" t="s">
        <v>1332</v>
      </c>
      <c r="D575" s="108">
        <v>502400</v>
      </c>
      <c r="E575" s="109">
        <v>166601.82</v>
      </c>
      <c r="F575" s="110">
        <f t="shared" si="8"/>
        <v>335798.18</v>
      </c>
    </row>
    <row r="576" spans="1:6" ht="141" customHeight="1" x14ac:dyDescent="0.2">
      <c r="A576" s="111" t="s">
        <v>1333</v>
      </c>
      <c r="B576" s="106" t="s">
        <v>501</v>
      </c>
      <c r="C576" s="107" t="s">
        <v>1334</v>
      </c>
      <c r="D576" s="108">
        <v>14814500</v>
      </c>
      <c r="E576" s="109">
        <v>5054843.99</v>
      </c>
      <c r="F576" s="110">
        <f t="shared" si="8"/>
        <v>9759656.0099999998</v>
      </c>
    </row>
    <row r="577" spans="1:6" ht="37.700000000000003" customHeight="1" x14ac:dyDescent="0.2">
      <c r="A577" s="105" t="s">
        <v>723</v>
      </c>
      <c r="B577" s="106" t="s">
        <v>501</v>
      </c>
      <c r="C577" s="107" t="s">
        <v>1335</v>
      </c>
      <c r="D577" s="108">
        <v>14814500</v>
      </c>
      <c r="E577" s="109">
        <v>5054843.99</v>
      </c>
      <c r="F577" s="110">
        <f t="shared" si="8"/>
        <v>9759656.0099999998</v>
      </c>
    </row>
    <row r="578" spans="1:6" ht="18.75" customHeight="1" x14ac:dyDescent="0.2">
      <c r="A578" s="105" t="s">
        <v>534</v>
      </c>
      <c r="B578" s="106" t="s">
        <v>501</v>
      </c>
      <c r="C578" s="107" t="s">
        <v>1336</v>
      </c>
      <c r="D578" s="108">
        <v>422100</v>
      </c>
      <c r="E578" s="109">
        <v>402920</v>
      </c>
      <c r="F578" s="110">
        <f t="shared" si="8"/>
        <v>19180</v>
      </c>
    </row>
    <row r="579" spans="1:6" x14ac:dyDescent="0.2">
      <c r="A579" s="105" t="s">
        <v>536</v>
      </c>
      <c r="B579" s="106" t="s">
        <v>501</v>
      </c>
      <c r="C579" s="107" t="s">
        <v>1337</v>
      </c>
      <c r="D579" s="108">
        <v>422100</v>
      </c>
      <c r="E579" s="109">
        <v>402920</v>
      </c>
      <c r="F579" s="110">
        <f t="shared" si="8"/>
        <v>19180</v>
      </c>
    </row>
    <row r="580" spans="1:6" ht="46.9" customHeight="1" x14ac:dyDescent="0.2">
      <c r="A580" s="105" t="s">
        <v>538</v>
      </c>
      <c r="B580" s="106" t="s">
        <v>501</v>
      </c>
      <c r="C580" s="107" t="s">
        <v>1338</v>
      </c>
      <c r="D580" s="108">
        <v>422100</v>
      </c>
      <c r="E580" s="109">
        <v>402920</v>
      </c>
      <c r="F580" s="110">
        <f t="shared" si="8"/>
        <v>19180</v>
      </c>
    </row>
    <row r="581" spans="1:6" x14ac:dyDescent="0.2">
      <c r="A581" s="105" t="s">
        <v>1179</v>
      </c>
      <c r="B581" s="106" t="s">
        <v>501</v>
      </c>
      <c r="C581" s="107" t="s">
        <v>1339</v>
      </c>
      <c r="D581" s="108">
        <v>422100</v>
      </c>
      <c r="E581" s="109">
        <v>402920</v>
      </c>
      <c r="F581" s="110">
        <f t="shared" si="8"/>
        <v>19180</v>
      </c>
    </row>
    <row r="582" spans="1:6" x14ac:dyDescent="0.2">
      <c r="A582" s="105" t="s">
        <v>1340</v>
      </c>
      <c r="B582" s="106" t="s">
        <v>501</v>
      </c>
      <c r="C582" s="107" t="s">
        <v>1341</v>
      </c>
      <c r="D582" s="108">
        <v>1229247100</v>
      </c>
      <c r="E582" s="109">
        <v>504091673.49000001</v>
      </c>
      <c r="F582" s="110">
        <f t="shared" si="8"/>
        <v>725155426.50999999</v>
      </c>
    </row>
    <row r="583" spans="1:6" ht="18.75" customHeight="1" x14ac:dyDescent="0.2">
      <c r="A583" s="105" t="s">
        <v>1308</v>
      </c>
      <c r="B583" s="106" t="s">
        <v>501</v>
      </c>
      <c r="C583" s="107" t="s">
        <v>1342</v>
      </c>
      <c r="D583" s="108">
        <v>1227713600</v>
      </c>
      <c r="E583" s="109">
        <v>503390831.05000001</v>
      </c>
      <c r="F583" s="110">
        <f t="shared" si="8"/>
        <v>724322768.95000005</v>
      </c>
    </row>
    <row r="584" spans="1:6" x14ac:dyDescent="0.2">
      <c r="A584" s="105" t="s">
        <v>1328</v>
      </c>
      <c r="B584" s="106" t="s">
        <v>501</v>
      </c>
      <c r="C584" s="107" t="s">
        <v>1343</v>
      </c>
      <c r="D584" s="108">
        <v>1227713600</v>
      </c>
      <c r="E584" s="109">
        <v>503390831.05000001</v>
      </c>
      <c r="F584" s="110">
        <f t="shared" si="8"/>
        <v>724322768.95000005</v>
      </c>
    </row>
    <row r="585" spans="1:6" ht="46.9" customHeight="1" x14ac:dyDescent="0.2">
      <c r="A585" s="105" t="s">
        <v>1330</v>
      </c>
      <c r="B585" s="106" t="s">
        <v>501</v>
      </c>
      <c r="C585" s="107" t="s">
        <v>1344</v>
      </c>
      <c r="D585" s="108">
        <v>196725200</v>
      </c>
      <c r="E585" s="109">
        <v>94979997.620000005</v>
      </c>
      <c r="F585" s="110">
        <f t="shared" si="8"/>
        <v>101745202.38</v>
      </c>
    </row>
    <row r="586" spans="1:6" ht="37.700000000000003" customHeight="1" x14ac:dyDescent="0.2">
      <c r="A586" s="105" t="s">
        <v>723</v>
      </c>
      <c r="B586" s="106" t="s">
        <v>501</v>
      </c>
      <c r="C586" s="107" t="s">
        <v>1345</v>
      </c>
      <c r="D586" s="108">
        <v>144057000</v>
      </c>
      <c r="E586" s="109">
        <v>72130286.700000003</v>
      </c>
      <c r="F586" s="110">
        <f t="shared" si="8"/>
        <v>71926713.299999997</v>
      </c>
    </row>
    <row r="587" spans="1:6" x14ac:dyDescent="0.2">
      <c r="A587" s="105" t="s">
        <v>1179</v>
      </c>
      <c r="B587" s="106" t="s">
        <v>501</v>
      </c>
      <c r="C587" s="107" t="s">
        <v>1346</v>
      </c>
      <c r="D587" s="108">
        <v>52668200</v>
      </c>
      <c r="E587" s="109">
        <v>22849710.920000002</v>
      </c>
      <c r="F587" s="110">
        <f t="shared" si="8"/>
        <v>29818489.079999998</v>
      </c>
    </row>
    <row r="588" spans="1:6" ht="56.45" customHeight="1" x14ac:dyDescent="0.2">
      <c r="A588" s="105" t="s">
        <v>1347</v>
      </c>
      <c r="B588" s="106" t="s">
        <v>501</v>
      </c>
      <c r="C588" s="107" t="s">
        <v>1348</v>
      </c>
      <c r="D588" s="108">
        <v>239700</v>
      </c>
      <c r="E588" s="109">
        <v>109685</v>
      </c>
      <c r="F588" s="110">
        <f t="shared" si="8"/>
        <v>130015</v>
      </c>
    </row>
    <row r="589" spans="1:6" ht="18.75" customHeight="1" x14ac:dyDescent="0.2">
      <c r="A589" s="105" t="s">
        <v>612</v>
      </c>
      <c r="B589" s="106" t="s">
        <v>501</v>
      </c>
      <c r="C589" s="107" t="s">
        <v>1349</v>
      </c>
      <c r="D589" s="108">
        <v>239700</v>
      </c>
      <c r="E589" s="109">
        <v>109685</v>
      </c>
      <c r="F589" s="110">
        <f t="shared" si="8"/>
        <v>130015</v>
      </c>
    </row>
    <row r="590" spans="1:6" ht="37.700000000000003" customHeight="1" x14ac:dyDescent="0.2">
      <c r="A590" s="105" t="s">
        <v>1350</v>
      </c>
      <c r="B590" s="106" t="s">
        <v>501</v>
      </c>
      <c r="C590" s="107" t="s">
        <v>1351</v>
      </c>
      <c r="D590" s="108">
        <v>90000</v>
      </c>
      <c r="E590" s="109" t="s">
        <v>45</v>
      </c>
      <c r="F590" s="110">
        <f t="shared" si="8"/>
        <v>90000</v>
      </c>
    </row>
    <row r="591" spans="1:6" x14ac:dyDescent="0.2">
      <c r="A591" s="105" t="s">
        <v>1179</v>
      </c>
      <c r="B591" s="106" t="s">
        <v>501</v>
      </c>
      <c r="C591" s="107" t="s">
        <v>1352</v>
      </c>
      <c r="D591" s="108">
        <v>90000</v>
      </c>
      <c r="E591" s="109" t="s">
        <v>45</v>
      </c>
      <c r="F591" s="110">
        <f t="shared" ref="F591:F654" si="9">IF(OR(D591="-",IF(E591="-",0,E591)&gt;=IF(D591="-",0,D591)),"-",IF(D591="-",0,D591)-IF(E591="-",0,E591))</f>
        <v>90000</v>
      </c>
    </row>
    <row r="592" spans="1:6" ht="46.9" customHeight="1" x14ac:dyDescent="0.2">
      <c r="A592" s="105" t="s">
        <v>1353</v>
      </c>
      <c r="B592" s="106" t="s">
        <v>501</v>
      </c>
      <c r="C592" s="107" t="s">
        <v>1354</v>
      </c>
      <c r="D592" s="108">
        <v>1260000</v>
      </c>
      <c r="E592" s="109" t="s">
        <v>45</v>
      </c>
      <c r="F592" s="110">
        <f t="shared" si="9"/>
        <v>1260000</v>
      </c>
    </row>
    <row r="593" spans="1:6" x14ac:dyDescent="0.2">
      <c r="A593" s="105" t="s">
        <v>1179</v>
      </c>
      <c r="B593" s="106" t="s">
        <v>501</v>
      </c>
      <c r="C593" s="107" t="s">
        <v>1355</v>
      </c>
      <c r="D593" s="108">
        <v>1260000</v>
      </c>
      <c r="E593" s="109" t="s">
        <v>45</v>
      </c>
      <c r="F593" s="110">
        <f t="shared" si="9"/>
        <v>1260000</v>
      </c>
    </row>
    <row r="594" spans="1:6" ht="46.9" customHeight="1" x14ac:dyDescent="0.2">
      <c r="A594" s="105" t="s">
        <v>1356</v>
      </c>
      <c r="B594" s="106" t="s">
        <v>501</v>
      </c>
      <c r="C594" s="107" t="s">
        <v>1357</v>
      </c>
      <c r="D594" s="108">
        <v>3906100</v>
      </c>
      <c r="E594" s="109">
        <v>1444724.64</v>
      </c>
      <c r="F594" s="110">
        <f t="shared" si="9"/>
        <v>2461375.3600000003</v>
      </c>
    </row>
    <row r="595" spans="1:6" x14ac:dyDescent="0.2">
      <c r="A595" s="105" t="s">
        <v>1179</v>
      </c>
      <c r="B595" s="106" t="s">
        <v>501</v>
      </c>
      <c r="C595" s="107" t="s">
        <v>1358</v>
      </c>
      <c r="D595" s="108">
        <v>3906100</v>
      </c>
      <c r="E595" s="109">
        <v>1444724.64</v>
      </c>
      <c r="F595" s="110">
        <f t="shared" si="9"/>
        <v>2461375.3600000003</v>
      </c>
    </row>
    <row r="596" spans="1:6" ht="46.9" customHeight="1" x14ac:dyDescent="0.2">
      <c r="A596" s="105" t="s">
        <v>1359</v>
      </c>
      <c r="B596" s="106" t="s">
        <v>501</v>
      </c>
      <c r="C596" s="107" t="s">
        <v>1360</v>
      </c>
      <c r="D596" s="108">
        <v>2907700</v>
      </c>
      <c r="E596" s="109">
        <v>1363925</v>
      </c>
      <c r="F596" s="110">
        <f t="shared" si="9"/>
        <v>1543775</v>
      </c>
    </row>
    <row r="597" spans="1:6" x14ac:dyDescent="0.2">
      <c r="A597" s="105" t="s">
        <v>1179</v>
      </c>
      <c r="B597" s="106" t="s">
        <v>501</v>
      </c>
      <c r="C597" s="107" t="s">
        <v>1361</v>
      </c>
      <c r="D597" s="108">
        <v>2907700</v>
      </c>
      <c r="E597" s="109">
        <v>1363925</v>
      </c>
      <c r="F597" s="110">
        <f t="shared" si="9"/>
        <v>1543775</v>
      </c>
    </row>
    <row r="598" spans="1:6" ht="141" customHeight="1" x14ac:dyDescent="0.2">
      <c r="A598" s="111" t="s">
        <v>1333</v>
      </c>
      <c r="B598" s="106" t="s">
        <v>501</v>
      </c>
      <c r="C598" s="107" t="s">
        <v>1362</v>
      </c>
      <c r="D598" s="108">
        <v>800735700</v>
      </c>
      <c r="E598" s="109">
        <v>313191547.91000003</v>
      </c>
      <c r="F598" s="110">
        <f t="shared" si="9"/>
        <v>487544152.08999997</v>
      </c>
    </row>
    <row r="599" spans="1:6" ht="37.700000000000003" customHeight="1" x14ac:dyDescent="0.2">
      <c r="A599" s="105" t="s">
        <v>723</v>
      </c>
      <c r="B599" s="106" t="s">
        <v>501</v>
      </c>
      <c r="C599" s="107" t="s">
        <v>1363</v>
      </c>
      <c r="D599" s="108">
        <v>800735700</v>
      </c>
      <c r="E599" s="109">
        <v>313191547.91000003</v>
      </c>
      <c r="F599" s="110">
        <f t="shared" si="9"/>
        <v>487544152.08999997</v>
      </c>
    </row>
    <row r="600" spans="1:6" ht="93.95" customHeight="1" x14ac:dyDescent="0.2">
      <c r="A600" s="111" t="s">
        <v>1364</v>
      </c>
      <c r="B600" s="106" t="s">
        <v>501</v>
      </c>
      <c r="C600" s="107" t="s">
        <v>1365</v>
      </c>
      <c r="D600" s="108">
        <v>40700500</v>
      </c>
      <c r="E600" s="109">
        <v>32037100</v>
      </c>
      <c r="F600" s="110">
        <f t="shared" si="9"/>
        <v>8663400</v>
      </c>
    </row>
    <row r="601" spans="1:6" x14ac:dyDescent="0.2">
      <c r="A601" s="105" t="s">
        <v>1179</v>
      </c>
      <c r="B601" s="106" t="s">
        <v>501</v>
      </c>
      <c r="C601" s="107" t="s">
        <v>1366</v>
      </c>
      <c r="D601" s="108">
        <v>40700500</v>
      </c>
      <c r="E601" s="109">
        <v>32037100</v>
      </c>
      <c r="F601" s="110">
        <f t="shared" si="9"/>
        <v>8663400</v>
      </c>
    </row>
    <row r="602" spans="1:6" ht="56.45" customHeight="1" x14ac:dyDescent="0.2">
      <c r="A602" s="111" t="s">
        <v>1367</v>
      </c>
      <c r="B602" s="106" t="s">
        <v>501</v>
      </c>
      <c r="C602" s="107" t="s">
        <v>1368</v>
      </c>
      <c r="D602" s="108">
        <v>43878100</v>
      </c>
      <c r="E602" s="109">
        <v>17440875</v>
      </c>
      <c r="F602" s="110">
        <f t="shared" si="9"/>
        <v>26437225</v>
      </c>
    </row>
    <row r="603" spans="1:6" x14ac:dyDescent="0.2">
      <c r="A603" s="105" t="s">
        <v>1179</v>
      </c>
      <c r="B603" s="106" t="s">
        <v>501</v>
      </c>
      <c r="C603" s="107" t="s">
        <v>1369</v>
      </c>
      <c r="D603" s="108">
        <v>43878100</v>
      </c>
      <c r="E603" s="109">
        <v>17440875</v>
      </c>
      <c r="F603" s="110">
        <f t="shared" si="9"/>
        <v>26437225</v>
      </c>
    </row>
    <row r="604" spans="1:6" ht="37.700000000000003" customHeight="1" x14ac:dyDescent="0.2">
      <c r="A604" s="105" t="s">
        <v>1370</v>
      </c>
      <c r="B604" s="106" t="s">
        <v>501</v>
      </c>
      <c r="C604" s="107" t="s">
        <v>1371</v>
      </c>
      <c r="D604" s="108">
        <v>118548600</v>
      </c>
      <c r="E604" s="109">
        <v>35524297.880000003</v>
      </c>
      <c r="F604" s="110">
        <f t="shared" si="9"/>
        <v>83024302.120000005</v>
      </c>
    </row>
    <row r="605" spans="1:6" x14ac:dyDescent="0.2">
      <c r="A605" s="105" t="s">
        <v>1179</v>
      </c>
      <c r="B605" s="106" t="s">
        <v>501</v>
      </c>
      <c r="C605" s="107" t="s">
        <v>1372</v>
      </c>
      <c r="D605" s="108">
        <v>118548600</v>
      </c>
      <c r="E605" s="109">
        <v>35524297.880000003</v>
      </c>
      <c r="F605" s="110">
        <f t="shared" si="9"/>
        <v>83024302.120000005</v>
      </c>
    </row>
    <row r="606" spans="1:6" ht="37.700000000000003" customHeight="1" x14ac:dyDescent="0.2">
      <c r="A606" s="105" t="s">
        <v>1373</v>
      </c>
      <c r="B606" s="106" t="s">
        <v>501</v>
      </c>
      <c r="C606" s="107" t="s">
        <v>1374</v>
      </c>
      <c r="D606" s="108">
        <v>4943900</v>
      </c>
      <c r="E606" s="109" t="s">
        <v>45</v>
      </c>
      <c r="F606" s="110">
        <f t="shared" si="9"/>
        <v>4943900</v>
      </c>
    </row>
    <row r="607" spans="1:6" x14ac:dyDescent="0.2">
      <c r="A607" s="105" t="s">
        <v>1179</v>
      </c>
      <c r="B607" s="106" t="s">
        <v>501</v>
      </c>
      <c r="C607" s="107" t="s">
        <v>1375</v>
      </c>
      <c r="D607" s="108">
        <v>4943900</v>
      </c>
      <c r="E607" s="109" t="s">
        <v>45</v>
      </c>
      <c r="F607" s="110">
        <f t="shared" si="9"/>
        <v>4943900</v>
      </c>
    </row>
    <row r="608" spans="1:6" ht="56.45" customHeight="1" x14ac:dyDescent="0.2">
      <c r="A608" s="111" t="s">
        <v>1376</v>
      </c>
      <c r="B608" s="106" t="s">
        <v>501</v>
      </c>
      <c r="C608" s="107" t="s">
        <v>1377</v>
      </c>
      <c r="D608" s="108">
        <v>4763200</v>
      </c>
      <c r="E608" s="109">
        <v>3564278</v>
      </c>
      <c r="F608" s="110">
        <f t="shared" si="9"/>
        <v>1198922</v>
      </c>
    </row>
    <row r="609" spans="1:6" x14ac:dyDescent="0.2">
      <c r="A609" s="105" t="s">
        <v>1179</v>
      </c>
      <c r="B609" s="106" t="s">
        <v>501</v>
      </c>
      <c r="C609" s="107" t="s">
        <v>1378</v>
      </c>
      <c r="D609" s="108">
        <v>4763200</v>
      </c>
      <c r="E609" s="109">
        <v>3564278</v>
      </c>
      <c r="F609" s="110">
        <f t="shared" si="9"/>
        <v>1198922</v>
      </c>
    </row>
    <row r="610" spans="1:6" ht="84.6" customHeight="1" x14ac:dyDescent="0.2">
      <c r="A610" s="111" t="s">
        <v>1379</v>
      </c>
      <c r="B610" s="106" t="s">
        <v>501</v>
      </c>
      <c r="C610" s="107" t="s">
        <v>1380</v>
      </c>
      <c r="D610" s="108">
        <v>1666600</v>
      </c>
      <c r="E610" s="109" t="s">
        <v>45</v>
      </c>
      <c r="F610" s="110">
        <f t="shared" si="9"/>
        <v>1666600</v>
      </c>
    </row>
    <row r="611" spans="1:6" x14ac:dyDescent="0.2">
      <c r="A611" s="105" t="s">
        <v>1179</v>
      </c>
      <c r="B611" s="106" t="s">
        <v>501</v>
      </c>
      <c r="C611" s="107" t="s">
        <v>1381</v>
      </c>
      <c r="D611" s="108">
        <v>1666600</v>
      </c>
      <c r="E611" s="109" t="s">
        <v>45</v>
      </c>
      <c r="F611" s="110">
        <f t="shared" si="9"/>
        <v>1666600</v>
      </c>
    </row>
    <row r="612" spans="1:6" ht="65.849999999999994" customHeight="1" x14ac:dyDescent="0.2">
      <c r="A612" s="111" t="s">
        <v>1382</v>
      </c>
      <c r="B612" s="106" t="s">
        <v>501</v>
      </c>
      <c r="C612" s="107" t="s">
        <v>1383</v>
      </c>
      <c r="D612" s="108">
        <v>7348300</v>
      </c>
      <c r="E612" s="109">
        <v>3734400</v>
      </c>
      <c r="F612" s="110">
        <f t="shared" si="9"/>
        <v>3613900</v>
      </c>
    </row>
    <row r="613" spans="1:6" x14ac:dyDescent="0.2">
      <c r="A613" s="105" t="s">
        <v>1179</v>
      </c>
      <c r="B613" s="106" t="s">
        <v>501</v>
      </c>
      <c r="C613" s="107" t="s">
        <v>1384</v>
      </c>
      <c r="D613" s="108">
        <v>7348300</v>
      </c>
      <c r="E613" s="109">
        <v>3734400</v>
      </c>
      <c r="F613" s="110">
        <f t="shared" si="9"/>
        <v>3613900</v>
      </c>
    </row>
    <row r="614" spans="1:6" ht="28.15" customHeight="1" x14ac:dyDescent="0.2">
      <c r="A614" s="105" t="s">
        <v>632</v>
      </c>
      <c r="B614" s="106" t="s">
        <v>501</v>
      </c>
      <c r="C614" s="107" t="s">
        <v>1385</v>
      </c>
      <c r="D614" s="108">
        <v>710600</v>
      </c>
      <c r="E614" s="109">
        <v>265608.24</v>
      </c>
      <c r="F614" s="110">
        <f t="shared" si="9"/>
        <v>444991.76</v>
      </c>
    </row>
    <row r="615" spans="1:6" ht="18.75" customHeight="1" x14ac:dyDescent="0.2">
      <c r="A615" s="105" t="s">
        <v>644</v>
      </c>
      <c r="B615" s="106" t="s">
        <v>501</v>
      </c>
      <c r="C615" s="107" t="s">
        <v>1386</v>
      </c>
      <c r="D615" s="108">
        <v>710600</v>
      </c>
      <c r="E615" s="109">
        <v>265608.24</v>
      </c>
      <c r="F615" s="110">
        <f t="shared" si="9"/>
        <v>444991.76</v>
      </c>
    </row>
    <row r="616" spans="1:6" ht="56.45" customHeight="1" x14ac:dyDescent="0.2">
      <c r="A616" s="111" t="s">
        <v>1387</v>
      </c>
      <c r="B616" s="106" t="s">
        <v>501</v>
      </c>
      <c r="C616" s="107" t="s">
        <v>1388</v>
      </c>
      <c r="D616" s="108">
        <v>710600</v>
      </c>
      <c r="E616" s="109">
        <v>265608.24</v>
      </c>
      <c r="F616" s="110">
        <f t="shared" si="9"/>
        <v>444991.76</v>
      </c>
    </row>
    <row r="617" spans="1:6" x14ac:dyDescent="0.2">
      <c r="A617" s="105" t="s">
        <v>1179</v>
      </c>
      <c r="B617" s="106" t="s">
        <v>501</v>
      </c>
      <c r="C617" s="107" t="s">
        <v>1389</v>
      </c>
      <c r="D617" s="108">
        <v>710600</v>
      </c>
      <c r="E617" s="109">
        <v>265608.24</v>
      </c>
      <c r="F617" s="110">
        <f t="shared" si="9"/>
        <v>444991.76</v>
      </c>
    </row>
    <row r="618" spans="1:6" ht="18.75" customHeight="1" x14ac:dyDescent="0.2">
      <c r="A618" s="105" t="s">
        <v>822</v>
      </c>
      <c r="B618" s="106" t="s">
        <v>501</v>
      </c>
      <c r="C618" s="107" t="s">
        <v>1390</v>
      </c>
      <c r="D618" s="108">
        <v>45000</v>
      </c>
      <c r="E618" s="109" t="s">
        <v>45</v>
      </c>
      <c r="F618" s="110">
        <f t="shared" si="9"/>
        <v>45000</v>
      </c>
    </row>
    <row r="619" spans="1:6" ht="18.75" customHeight="1" x14ac:dyDescent="0.2">
      <c r="A619" s="105" t="s">
        <v>844</v>
      </c>
      <c r="B619" s="106" t="s">
        <v>501</v>
      </c>
      <c r="C619" s="107" t="s">
        <v>1391</v>
      </c>
      <c r="D619" s="108">
        <v>45000</v>
      </c>
      <c r="E619" s="109" t="s">
        <v>45</v>
      </c>
      <c r="F619" s="110">
        <f t="shared" si="9"/>
        <v>45000</v>
      </c>
    </row>
    <row r="620" spans="1:6" ht="56.45" customHeight="1" x14ac:dyDescent="0.2">
      <c r="A620" s="105" t="s">
        <v>846</v>
      </c>
      <c r="B620" s="106" t="s">
        <v>501</v>
      </c>
      <c r="C620" s="107" t="s">
        <v>1392</v>
      </c>
      <c r="D620" s="108">
        <v>45000</v>
      </c>
      <c r="E620" s="109" t="s">
        <v>45</v>
      </c>
      <c r="F620" s="110">
        <f t="shared" si="9"/>
        <v>45000</v>
      </c>
    </row>
    <row r="621" spans="1:6" x14ac:dyDescent="0.2">
      <c r="A621" s="105" t="s">
        <v>1179</v>
      </c>
      <c r="B621" s="106" t="s">
        <v>501</v>
      </c>
      <c r="C621" s="107" t="s">
        <v>1393</v>
      </c>
      <c r="D621" s="108">
        <v>45000</v>
      </c>
      <c r="E621" s="109" t="s">
        <v>45</v>
      </c>
      <c r="F621" s="110">
        <f t="shared" si="9"/>
        <v>45000</v>
      </c>
    </row>
    <row r="622" spans="1:6" ht="18.75" customHeight="1" x14ac:dyDescent="0.2">
      <c r="A622" s="105" t="s">
        <v>557</v>
      </c>
      <c r="B622" s="106" t="s">
        <v>501</v>
      </c>
      <c r="C622" s="107" t="s">
        <v>1394</v>
      </c>
      <c r="D622" s="108">
        <v>54000</v>
      </c>
      <c r="E622" s="109">
        <v>14734.2</v>
      </c>
      <c r="F622" s="110">
        <f t="shared" si="9"/>
        <v>39265.800000000003</v>
      </c>
    </row>
    <row r="623" spans="1:6" ht="28.15" customHeight="1" x14ac:dyDescent="0.2">
      <c r="A623" s="105" t="s">
        <v>559</v>
      </c>
      <c r="B623" s="106" t="s">
        <v>501</v>
      </c>
      <c r="C623" s="107" t="s">
        <v>1395</v>
      </c>
      <c r="D623" s="108">
        <v>54000</v>
      </c>
      <c r="E623" s="109">
        <v>14734.2</v>
      </c>
      <c r="F623" s="110">
        <f t="shared" si="9"/>
        <v>39265.800000000003</v>
      </c>
    </row>
    <row r="624" spans="1:6" ht="46.9" customHeight="1" x14ac:dyDescent="0.2">
      <c r="A624" s="105" t="s">
        <v>561</v>
      </c>
      <c r="B624" s="106" t="s">
        <v>501</v>
      </c>
      <c r="C624" s="107" t="s">
        <v>1396</v>
      </c>
      <c r="D624" s="108">
        <v>54000</v>
      </c>
      <c r="E624" s="109">
        <v>14734.2</v>
      </c>
      <c r="F624" s="110">
        <f t="shared" si="9"/>
        <v>39265.800000000003</v>
      </c>
    </row>
    <row r="625" spans="1:6" x14ac:dyDescent="0.2">
      <c r="A625" s="105" t="s">
        <v>1179</v>
      </c>
      <c r="B625" s="106" t="s">
        <v>501</v>
      </c>
      <c r="C625" s="107" t="s">
        <v>1397</v>
      </c>
      <c r="D625" s="108">
        <v>54000</v>
      </c>
      <c r="E625" s="109">
        <v>14734.2</v>
      </c>
      <c r="F625" s="110">
        <f t="shared" si="9"/>
        <v>39265.800000000003</v>
      </c>
    </row>
    <row r="626" spans="1:6" ht="18.75" customHeight="1" x14ac:dyDescent="0.2">
      <c r="A626" s="105" t="s">
        <v>534</v>
      </c>
      <c r="B626" s="106" t="s">
        <v>501</v>
      </c>
      <c r="C626" s="107" t="s">
        <v>1398</v>
      </c>
      <c r="D626" s="108">
        <v>723900</v>
      </c>
      <c r="E626" s="109">
        <v>420500</v>
      </c>
      <c r="F626" s="110">
        <f t="shared" si="9"/>
        <v>303400</v>
      </c>
    </row>
    <row r="627" spans="1:6" x14ac:dyDescent="0.2">
      <c r="A627" s="105" t="s">
        <v>536</v>
      </c>
      <c r="B627" s="106" t="s">
        <v>501</v>
      </c>
      <c r="C627" s="107" t="s">
        <v>1399</v>
      </c>
      <c r="D627" s="108">
        <v>723900</v>
      </c>
      <c r="E627" s="109">
        <v>420500</v>
      </c>
      <c r="F627" s="110">
        <f t="shared" si="9"/>
        <v>303400</v>
      </c>
    </row>
    <row r="628" spans="1:6" ht="46.9" customHeight="1" x14ac:dyDescent="0.2">
      <c r="A628" s="105" t="s">
        <v>538</v>
      </c>
      <c r="B628" s="106" t="s">
        <v>501</v>
      </c>
      <c r="C628" s="107" t="s">
        <v>1400</v>
      </c>
      <c r="D628" s="108">
        <v>723900</v>
      </c>
      <c r="E628" s="109">
        <v>420500</v>
      </c>
      <c r="F628" s="110">
        <f t="shared" si="9"/>
        <v>303400</v>
      </c>
    </row>
    <row r="629" spans="1:6" x14ac:dyDescent="0.2">
      <c r="A629" s="105" t="s">
        <v>1179</v>
      </c>
      <c r="B629" s="106" t="s">
        <v>501</v>
      </c>
      <c r="C629" s="107" t="s">
        <v>1401</v>
      </c>
      <c r="D629" s="108">
        <v>723900</v>
      </c>
      <c r="E629" s="109">
        <v>420500</v>
      </c>
      <c r="F629" s="110">
        <f t="shared" si="9"/>
        <v>303400</v>
      </c>
    </row>
    <row r="630" spans="1:6" x14ac:dyDescent="0.2">
      <c r="A630" s="105" t="s">
        <v>1168</v>
      </c>
      <c r="B630" s="106" t="s">
        <v>501</v>
      </c>
      <c r="C630" s="107" t="s">
        <v>1402</v>
      </c>
      <c r="D630" s="108">
        <v>132563300</v>
      </c>
      <c r="E630" s="109">
        <v>44862598.039999999</v>
      </c>
      <c r="F630" s="110">
        <f t="shared" si="9"/>
        <v>87700701.960000008</v>
      </c>
    </row>
    <row r="631" spans="1:6" ht="18.75" customHeight="1" x14ac:dyDescent="0.2">
      <c r="A631" s="105" t="s">
        <v>1308</v>
      </c>
      <c r="B631" s="106" t="s">
        <v>501</v>
      </c>
      <c r="C631" s="107" t="s">
        <v>1403</v>
      </c>
      <c r="D631" s="108">
        <v>132413700</v>
      </c>
      <c r="E631" s="109">
        <v>44782598.039999999</v>
      </c>
      <c r="F631" s="110">
        <f t="shared" si="9"/>
        <v>87631101.960000008</v>
      </c>
    </row>
    <row r="632" spans="1:6" x14ac:dyDescent="0.2">
      <c r="A632" s="105" t="s">
        <v>1328</v>
      </c>
      <c r="B632" s="106" t="s">
        <v>501</v>
      </c>
      <c r="C632" s="107" t="s">
        <v>1404</v>
      </c>
      <c r="D632" s="108">
        <v>19322600</v>
      </c>
      <c r="E632" s="109">
        <v>6952386.7300000004</v>
      </c>
      <c r="F632" s="110">
        <f t="shared" si="9"/>
        <v>12370213.27</v>
      </c>
    </row>
    <row r="633" spans="1:6" ht="141" customHeight="1" x14ac:dyDescent="0.2">
      <c r="A633" s="111" t="s">
        <v>1333</v>
      </c>
      <c r="B633" s="106" t="s">
        <v>501</v>
      </c>
      <c r="C633" s="107" t="s">
        <v>1405</v>
      </c>
      <c r="D633" s="108">
        <v>19322600</v>
      </c>
      <c r="E633" s="109">
        <v>6952386.7300000004</v>
      </c>
      <c r="F633" s="110">
        <f t="shared" si="9"/>
        <v>12370213.27</v>
      </c>
    </row>
    <row r="634" spans="1:6" x14ac:dyDescent="0.2">
      <c r="A634" s="105" t="s">
        <v>1179</v>
      </c>
      <c r="B634" s="106" t="s">
        <v>501</v>
      </c>
      <c r="C634" s="107" t="s">
        <v>1406</v>
      </c>
      <c r="D634" s="108">
        <v>19322600</v>
      </c>
      <c r="E634" s="109">
        <v>6952386.7300000004</v>
      </c>
      <c r="F634" s="110">
        <f t="shared" si="9"/>
        <v>12370213.27</v>
      </c>
    </row>
    <row r="635" spans="1:6" x14ac:dyDescent="0.2">
      <c r="A635" s="105" t="s">
        <v>1407</v>
      </c>
      <c r="B635" s="106" t="s">
        <v>501</v>
      </c>
      <c r="C635" s="107" t="s">
        <v>1408</v>
      </c>
      <c r="D635" s="108">
        <v>113091100</v>
      </c>
      <c r="E635" s="109">
        <v>37830211.310000002</v>
      </c>
      <c r="F635" s="110">
        <f t="shared" si="9"/>
        <v>75260888.689999998</v>
      </c>
    </row>
    <row r="636" spans="1:6" ht="46.9" customHeight="1" x14ac:dyDescent="0.2">
      <c r="A636" s="105" t="s">
        <v>1409</v>
      </c>
      <c r="B636" s="106" t="s">
        <v>501</v>
      </c>
      <c r="C636" s="107" t="s">
        <v>1410</v>
      </c>
      <c r="D636" s="108">
        <v>81303200</v>
      </c>
      <c r="E636" s="109">
        <v>34923127.170000002</v>
      </c>
      <c r="F636" s="110">
        <f t="shared" si="9"/>
        <v>46380072.829999998</v>
      </c>
    </row>
    <row r="637" spans="1:6" ht="37.700000000000003" customHeight="1" x14ac:dyDescent="0.2">
      <c r="A637" s="105" t="s">
        <v>723</v>
      </c>
      <c r="B637" s="106" t="s">
        <v>501</v>
      </c>
      <c r="C637" s="107" t="s">
        <v>1411</v>
      </c>
      <c r="D637" s="108">
        <v>191000</v>
      </c>
      <c r="E637" s="109">
        <v>14177.51</v>
      </c>
      <c r="F637" s="110">
        <f t="shared" si="9"/>
        <v>176822.49</v>
      </c>
    </row>
    <row r="638" spans="1:6" x14ac:dyDescent="0.2">
      <c r="A638" s="105" t="s">
        <v>1179</v>
      </c>
      <c r="B638" s="106" t="s">
        <v>501</v>
      </c>
      <c r="C638" s="107" t="s">
        <v>1412</v>
      </c>
      <c r="D638" s="108">
        <v>737900</v>
      </c>
      <c r="E638" s="109">
        <v>346190.12</v>
      </c>
      <c r="F638" s="110">
        <f t="shared" si="9"/>
        <v>391709.88</v>
      </c>
    </row>
    <row r="639" spans="1:6" ht="46.9" customHeight="1" x14ac:dyDescent="0.2">
      <c r="A639" s="105" t="s">
        <v>1413</v>
      </c>
      <c r="B639" s="106" t="s">
        <v>501</v>
      </c>
      <c r="C639" s="107" t="s">
        <v>1414</v>
      </c>
      <c r="D639" s="108">
        <v>80374300</v>
      </c>
      <c r="E639" s="109">
        <v>34562759.539999999</v>
      </c>
      <c r="F639" s="110">
        <f t="shared" si="9"/>
        <v>45811540.460000001</v>
      </c>
    </row>
    <row r="640" spans="1:6" ht="46.9" customHeight="1" x14ac:dyDescent="0.2">
      <c r="A640" s="105" t="s">
        <v>1415</v>
      </c>
      <c r="B640" s="106" t="s">
        <v>501</v>
      </c>
      <c r="C640" s="107" t="s">
        <v>1416</v>
      </c>
      <c r="D640" s="108">
        <v>24800000</v>
      </c>
      <c r="E640" s="109">
        <v>2907084.14</v>
      </c>
      <c r="F640" s="110">
        <f t="shared" si="9"/>
        <v>21892915.859999999</v>
      </c>
    </row>
    <row r="641" spans="1:6" ht="46.9" customHeight="1" x14ac:dyDescent="0.2">
      <c r="A641" s="105" t="s">
        <v>1413</v>
      </c>
      <c r="B641" s="106" t="s">
        <v>501</v>
      </c>
      <c r="C641" s="107" t="s">
        <v>1417</v>
      </c>
      <c r="D641" s="108">
        <v>22878000</v>
      </c>
      <c r="E641" s="109">
        <v>2907084.14</v>
      </c>
      <c r="F641" s="110">
        <f t="shared" si="9"/>
        <v>19970915.859999999</v>
      </c>
    </row>
    <row r="642" spans="1:6" ht="56.45" customHeight="1" x14ac:dyDescent="0.2">
      <c r="A642" s="111" t="s">
        <v>1418</v>
      </c>
      <c r="B642" s="106" t="s">
        <v>501</v>
      </c>
      <c r="C642" s="107" t="s">
        <v>1419</v>
      </c>
      <c r="D642" s="108">
        <v>124000</v>
      </c>
      <c r="E642" s="109" t="s">
        <v>45</v>
      </c>
      <c r="F642" s="110">
        <f t="shared" si="9"/>
        <v>124000</v>
      </c>
    </row>
    <row r="643" spans="1:6" ht="56.45" customHeight="1" x14ac:dyDescent="0.2">
      <c r="A643" s="111" t="s">
        <v>1420</v>
      </c>
      <c r="B643" s="106" t="s">
        <v>501</v>
      </c>
      <c r="C643" s="107" t="s">
        <v>1421</v>
      </c>
      <c r="D643" s="108">
        <v>124000</v>
      </c>
      <c r="E643" s="109" t="s">
        <v>45</v>
      </c>
      <c r="F643" s="110">
        <f t="shared" si="9"/>
        <v>124000</v>
      </c>
    </row>
    <row r="644" spans="1:6" ht="37.700000000000003" customHeight="1" x14ac:dyDescent="0.2">
      <c r="A644" s="105" t="s">
        <v>1422</v>
      </c>
      <c r="B644" s="106" t="s">
        <v>501</v>
      </c>
      <c r="C644" s="107" t="s">
        <v>1423</v>
      </c>
      <c r="D644" s="108">
        <v>124000</v>
      </c>
      <c r="E644" s="109" t="s">
        <v>45</v>
      </c>
      <c r="F644" s="110">
        <f t="shared" si="9"/>
        <v>124000</v>
      </c>
    </row>
    <row r="645" spans="1:6" ht="37.700000000000003" customHeight="1" x14ac:dyDescent="0.2">
      <c r="A645" s="105" t="s">
        <v>1422</v>
      </c>
      <c r="B645" s="106" t="s">
        <v>501</v>
      </c>
      <c r="C645" s="107" t="s">
        <v>1424</v>
      </c>
      <c r="D645" s="108">
        <v>1550000</v>
      </c>
      <c r="E645" s="109" t="s">
        <v>45</v>
      </c>
      <c r="F645" s="110">
        <f t="shared" si="9"/>
        <v>1550000</v>
      </c>
    </row>
    <row r="646" spans="1:6" ht="56.45" customHeight="1" x14ac:dyDescent="0.2">
      <c r="A646" s="111" t="s">
        <v>1425</v>
      </c>
      <c r="B646" s="106" t="s">
        <v>501</v>
      </c>
      <c r="C646" s="107" t="s">
        <v>1426</v>
      </c>
      <c r="D646" s="108">
        <v>359200</v>
      </c>
      <c r="E646" s="109" t="s">
        <v>45</v>
      </c>
      <c r="F646" s="110">
        <f t="shared" si="9"/>
        <v>359200</v>
      </c>
    </row>
    <row r="647" spans="1:6" x14ac:dyDescent="0.2">
      <c r="A647" s="105" t="s">
        <v>1179</v>
      </c>
      <c r="B647" s="106" t="s">
        <v>501</v>
      </c>
      <c r="C647" s="107" t="s">
        <v>1427</v>
      </c>
      <c r="D647" s="108">
        <v>359200</v>
      </c>
      <c r="E647" s="109" t="s">
        <v>45</v>
      </c>
      <c r="F647" s="110">
        <f t="shared" si="9"/>
        <v>359200</v>
      </c>
    </row>
    <row r="648" spans="1:6" ht="46.9" customHeight="1" x14ac:dyDescent="0.2">
      <c r="A648" s="105" t="s">
        <v>1428</v>
      </c>
      <c r="B648" s="106" t="s">
        <v>501</v>
      </c>
      <c r="C648" s="107" t="s">
        <v>1429</v>
      </c>
      <c r="D648" s="108">
        <v>6628700</v>
      </c>
      <c r="E648" s="109" t="s">
        <v>45</v>
      </c>
      <c r="F648" s="110">
        <f t="shared" si="9"/>
        <v>6628700</v>
      </c>
    </row>
    <row r="649" spans="1:6" x14ac:dyDescent="0.2">
      <c r="A649" s="105" t="s">
        <v>1179</v>
      </c>
      <c r="B649" s="106" t="s">
        <v>501</v>
      </c>
      <c r="C649" s="107" t="s">
        <v>1430</v>
      </c>
      <c r="D649" s="108">
        <v>6628700</v>
      </c>
      <c r="E649" s="109" t="s">
        <v>45</v>
      </c>
      <c r="F649" s="110">
        <f t="shared" si="9"/>
        <v>6628700</v>
      </c>
    </row>
    <row r="650" spans="1:6" ht="18.75" customHeight="1" x14ac:dyDescent="0.2">
      <c r="A650" s="105" t="s">
        <v>1431</v>
      </c>
      <c r="B650" s="106" t="s">
        <v>501</v>
      </c>
      <c r="C650" s="107" t="s">
        <v>1432</v>
      </c>
      <c r="D650" s="108">
        <v>69600</v>
      </c>
      <c r="E650" s="109" t="s">
        <v>45</v>
      </c>
      <c r="F650" s="110">
        <f t="shared" si="9"/>
        <v>69600</v>
      </c>
    </row>
    <row r="651" spans="1:6" ht="46.9" customHeight="1" x14ac:dyDescent="0.2">
      <c r="A651" s="105" t="s">
        <v>1433</v>
      </c>
      <c r="B651" s="106" t="s">
        <v>501</v>
      </c>
      <c r="C651" s="107" t="s">
        <v>1434</v>
      </c>
      <c r="D651" s="108">
        <v>69600</v>
      </c>
      <c r="E651" s="109" t="s">
        <v>45</v>
      </c>
      <c r="F651" s="110">
        <f t="shared" si="9"/>
        <v>69600</v>
      </c>
    </row>
    <row r="652" spans="1:6" ht="93.95" customHeight="1" x14ac:dyDescent="0.2">
      <c r="A652" s="111" t="s">
        <v>1435</v>
      </c>
      <c r="B652" s="106" t="s">
        <v>501</v>
      </c>
      <c r="C652" s="107" t="s">
        <v>1436</v>
      </c>
      <c r="D652" s="108">
        <v>69600</v>
      </c>
      <c r="E652" s="109" t="s">
        <v>45</v>
      </c>
      <c r="F652" s="110">
        <f t="shared" si="9"/>
        <v>69600</v>
      </c>
    </row>
    <row r="653" spans="1:6" x14ac:dyDescent="0.2">
      <c r="A653" s="105" t="s">
        <v>1179</v>
      </c>
      <c r="B653" s="106" t="s">
        <v>501</v>
      </c>
      <c r="C653" s="107" t="s">
        <v>1437</v>
      </c>
      <c r="D653" s="108">
        <v>69600</v>
      </c>
      <c r="E653" s="109" t="s">
        <v>45</v>
      </c>
      <c r="F653" s="110">
        <f t="shared" si="9"/>
        <v>69600</v>
      </c>
    </row>
    <row r="654" spans="1:6" ht="18.75" customHeight="1" x14ac:dyDescent="0.2">
      <c r="A654" s="105" t="s">
        <v>534</v>
      </c>
      <c r="B654" s="106" t="s">
        <v>501</v>
      </c>
      <c r="C654" s="107" t="s">
        <v>1438</v>
      </c>
      <c r="D654" s="108">
        <v>80000</v>
      </c>
      <c r="E654" s="109">
        <v>80000</v>
      </c>
      <c r="F654" s="110" t="str">
        <f t="shared" si="9"/>
        <v>-</v>
      </c>
    </row>
    <row r="655" spans="1:6" x14ac:dyDescent="0.2">
      <c r="A655" s="105" t="s">
        <v>536</v>
      </c>
      <c r="B655" s="106" t="s">
        <v>501</v>
      </c>
      <c r="C655" s="107" t="s">
        <v>1439</v>
      </c>
      <c r="D655" s="108">
        <v>80000</v>
      </c>
      <c r="E655" s="109">
        <v>80000</v>
      </c>
      <c r="F655" s="110" t="str">
        <f t="shared" ref="F655:F718" si="10">IF(OR(D655="-",IF(E655="-",0,E655)&gt;=IF(D655="-",0,D655)),"-",IF(D655="-",0,D655)-IF(E655="-",0,E655))</f>
        <v>-</v>
      </c>
    </row>
    <row r="656" spans="1:6" ht="46.9" customHeight="1" x14ac:dyDescent="0.2">
      <c r="A656" s="105" t="s">
        <v>538</v>
      </c>
      <c r="B656" s="106" t="s">
        <v>501</v>
      </c>
      <c r="C656" s="107" t="s">
        <v>1440</v>
      </c>
      <c r="D656" s="108">
        <v>80000</v>
      </c>
      <c r="E656" s="109">
        <v>80000</v>
      </c>
      <c r="F656" s="110" t="str">
        <f t="shared" si="10"/>
        <v>-</v>
      </c>
    </row>
    <row r="657" spans="1:6" x14ac:dyDescent="0.2">
      <c r="A657" s="105" t="s">
        <v>1179</v>
      </c>
      <c r="B657" s="106" t="s">
        <v>501</v>
      </c>
      <c r="C657" s="107" t="s">
        <v>1441</v>
      </c>
      <c r="D657" s="108">
        <v>80000</v>
      </c>
      <c r="E657" s="109">
        <v>80000</v>
      </c>
      <c r="F657" s="110" t="str">
        <f t="shared" si="10"/>
        <v>-</v>
      </c>
    </row>
    <row r="658" spans="1:6" x14ac:dyDescent="0.2">
      <c r="A658" s="105" t="s">
        <v>1442</v>
      </c>
      <c r="B658" s="106" t="s">
        <v>501</v>
      </c>
      <c r="C658" s="107" t="s">
        <v>1443</v>
      </c>
      <c r="D658" s="108">
        <v>42482600</v>
      </c>
      <c r="E658" s="109">
        <v>12649688.539999999</v>
      </c>
      <c r="F658" s="110">
        <f t="shared" si="10"/>
        <v>29832911.460000001</v>
      </c>
    </row>
    <row r="659" spans="1:6" ht="18.75" customHeight="1" x14ac:dyDescent="0.2">
      <c r="A659" s="105" t="s">
        <v>1308</v>
      </c>
      <c r="B659" s="106" t="s">
        <v>501</v>
      </c>
      <c r="C659" s="107" t="s">
        <v>1444</v>
      </c>
      <c r="D659" s="108">
        <v>30418500</v>
      </c>
      <c r="E659" s="109">
        <v>9792955.0899999999</v>
      </c>
      <c r="F659" s="110">
        <f t="shared" si="10"/>
        <v>20625544.91</v>
      </c>
    </row>
    <row r="660" spans="1:6" ht="18.75" customHeight="1" x14ac:dyDescent="0.2">
      <c r="A660" s="105" t="s">
        <v>1445</v>
      </c>
      <c r="B660" s="106" t="s">
        <v>501</v>
      </c>
      <c r="C660" s="107" t="s">
        <v>1446</v>
      </c>
      <c r="D660" s="108">
        <v>7510600</v>
      </c>
      <c r="E660" s="109">
        <v>2486192.2999999998</v>
      </c>
      <c r="F660" s="110">
        <f t="shared" si="10"/>
        <v>5024407.7</v>
      </c>
    </row>
    <row r="661" spans="1:6" ht="56.45" customHeight="1" x14ac:dyDescent="0.2">
      <c r="A661" s="111" t="s">
        <v>1447</v>
      </c>
      <c r="B661" s="106" t="s">
        <v>501</v>
      </c>
      <c r="C661" s="107" t="s">
        <v>1448</v>
      </c>
      <c r="D661" s="108">
        <v>7510600</v>
      </c>
      <c r="E661" s="109">
        <v>2486192.2999999998</v>
      </c>
      <c r="F661" s="110">
        <f t="shared" si="10"/>
        <v>5024407.7</v>
      </c>
    </row>
    <row r="662" spans="1:6" ht="37.700000000000003" customHeight="1" x14ac:dyDescent="0.2">
      <c r="A662" s="105" t="s">
        <v>723</v>
      </c>
      <c r="B662" s="106" t="s">
        <v>501</v>
      </c>
      <c r="C662" s="107" t="s">
        <v>1449</v>
      </c>
      <c r="D662" s="108">
        <v>7510600</v>
      </c>
      <c r="E662" s="109">
        <v>2486192.2999999998</v>
      </c>
      <c r="F662" s="110">
        <f t="shared" si="10"/>
        <v>5024407.7</v>
      </c>
    </row>
    <row r="663" spans="1:6" ht="18.75" customHeight="1" x14ac:dyDescent="0.2">
      <c r="A663" s="105" t="s">
        <v>1450</v>
      </c>
      <c r="B663" s="106" t="s">
        <v>501</v>
      </c>
      <c r="C663" s="107" t="s">
        <v>1451</v>
      </c>
      <c r="D663" s="108">
        <v>4666700</v>
      </c>
      <c r="E663" s="109">
        <v>1720703.49</v>
      </c>
      <c r="F663" s="110">
        <f t="shared" si="10"/>
        <v>2945996.51</v>
      </c>
    </row>
    <row r="664" spans="1:6" ht="56.45" customHeight="1" x14ac:dyDescent="0.2">
      <c r="A664" s="111" t="s">
        <v>1452</v>
      </c>
      <c r="B664" s="106" t="s">
        <v>501</v>
      </c>
      <c r="C664" s="107" t="s">
        <v>1453</v>
      </c>
      <c r="D664" s="108">
        <v>4666700</v>
      </c>
      <c r="E664" s="109">
        <v>1720703.49</v>
      </c>
      <c r="F664" s="110">
        <f t="shared" si="10"/>
        <v>2945996.51</v>
      </c>
    </row>
    <row r="665" spans="1:6" ht="37.700000000000003" customHeight="1" x14ac:dyDescent="0.2">
      <c r="A665" s="105" t="s">
        <v>723</v>
      </c>
      <c r="B665" s="106" t="s">
        <v>501</v>
      </c>
      <c r="C665" s="107" t="s">
        <v>1454</v>
      </c>
      <c r="D665" s="108">
        <v>4666700</v>
      </c>
      <c r="E665" s="109">
        <v>1720703.49</v>
      </c>
      <c r="F665" s="110">
        <f t="shared" si="10"/>
        <v>2945996.51</v>
      </c>
    </row>
    <row r="666" spans="1:6" ht="18.75" customHeight="1" x14ac:dyDescent="0.2">
      <c r="A666" s="105" t="s">
        <v>1455</v>
      </c>
      <c r="B666" s="106" t="s">
        <v>501</v>
      </c>
      <c r="C666" s="107" t="s">
        <v>1456</v>
      </c>
      <c r="D666" s="108">
        <v>2309200</v>
      </c>
      <c r="E666" s="109">
        <v>261188.23</v>
      </c>
      <c r="F666" s="110">
        <f t="shared" si="10"/>
        <v>2048011.77</v>
      </c>
    </row>
    <row r="667" spans="1:6" ht="56.45" customHeight="1" x14ac:dyDescent="0.2">
      <c r="A667" s="111" t="s">
        <v>1457</v>
      </c>
      <c r="B667" s="106" t="s">
        <v>501</v>
      </c>
      <c r="C667" s="107" t="s">
        <v>1458</v>
      </c>
      <c r="D667" s="108">
        <v>2309200</v>
      </c>
      <c r="E667" s="109">
        <v>261188.23</v>
      </c>
      <c r="F667" s="110">
        <f t="shared" si="10"/>
        <v>2048011.77</v>
      </c>
    </row>
    <row r="668" spans="1:6" ht="37.700000000000003" customHeight="1" x14ac:dyDescent="0.2">
      <c r="A668" s="105" t="s">
        <v>1459</v>
      </c>
      <c r="B668" s="106" t="s">
        <v>501</v>
      </c>
      <c r="C668" s="107" t="s">
        <v>1460</v>
      </c>
      <c r="D668" s="108">
        <v>2309200</v>
      </c>
      <c r="E668" s="109">
        <v>261188.23</v>
      </c>
      <c r="F668" s="110">
        <f t="shared" si="10"/>
        <v>2048011.77</v>
      </c>
    </row>
    <row r="669" spans="1:6" ht="28.15" customHeight="1" x14ac:dyDescent="0.2">
      <c r="A669" s="105" t="s">
        <v>1461</v>
      </c>
      <c r="B669" s="106" t="s">
        <v>501</v>
      </c>
      <c r="C669" s="107" t="s">
        <v>1462</v>
      </c>
      <c r="D669" s="108">
        <v>15932000</v>
      </c>
      <c r="E669" s="109">
        <v>5324871.07</v>
      </c>
      <c r="F669" s="110">
        <f t="shared" si="10"/>
        <v>10607128.93</v>
      </c>
    </row>
    <row r="670" spans="1:6" ht="56.45" customHeight="1" x14ac:dyDescent="0.2">
      <c r="A670" s="111" t="s">
        <v>1463</v>
      </c>
      <c r="B670" s="106" t="s">
        <v>501</v>
      </c>
      <c r="C670" s="107" t="s">
        <v>1464</v>
      </c>
      <c r="D670" s="108">
        <v>10403400</v>
      </c>
      <c r="E670" s="109">
        <v>3290834.93</v>
      </c>
      <c r="F670" s="110">
        <f t="shared" si="10"/>
        <v>7112565.0700000003</v>
      </c>
    </row>
    <row r="671" spans="1:6" ht="18.75" customHeight="1" x14ac:dyDescent="0.2">
      <c r="A671" s="105" t="s">
        <v>515</v>
      </c>
      <c r="B671" s="106" t="s">
        <v>501</v>
      </c>
      <c r="C671" s="107" t="s">
        <v>1465</v>
      </c>
      <c r="D671" s="108">
        <v>7633400</v>
      </c>
      <c r="E671" s="109">
        <v>2495872.7999999998</v>
      </c>
      <c r="F671" s="110">
        <f t="shared" si="10"/>
        <v>5137527.2</v>
      </c>
    </row>
    <row r="672" spans="1:6" ht="28.15" customHeight="1" x14ac:dyDescent="0.2">
      <c r="A672" s="105" t="s">
        <v>517</v>
      </c>
      <c r="B672" s="106" t="s">
        <v>501</v>
      </c>
      <c r="C672" s="107" t="s">
        <v>1466</v>
      </c>
      <c r="D672" s="108">
        <v>662200</v>
      </c>
      <c r="E672" s="109">
        <v>146188</v>
      </c>
      <c r="F672" s="110">
        <f t="shared" si="10"/>
        <v>516012</v>
      </c>
    </row>
    <row r="673" spans="1:6" ht="28.15" customHeight="1" x14ac:dyDescent="0.2">
      <c r="A673" s="105" t="s">
        <v>519</v>
      </c>
      <c r="B673" s="106" t="s">
        <v>501</v>
      </c>
      <c r="C673" s="107" t="s">
        <v>1467</v>
      </c>
      <c r="D673" s="108">
        <v>2107800</v>
      </c>
      <c r="E673" s="109">
        <v>648774.13</v>
      </c>
      <c r="F673" s="110">
        <f t="shared" si="10"/>
        <v>1459025.87</v>
      </c>
    </row>
    <row r="674" spans="1:6" ht="56.45" customHeight="1" x14ac:dyDescent="0.2">
      <c r="A674" s="111" t="s">
        <v>1468</v>
      </c>
      <c r="B674" s="106" t="s">
        <v>501</v>
      </c>
      <c r="C674" s="107" t="s">
        <v>1469</v>
      </c>
      <c r="D674" s="108">
        <v>1005600</v>
      </c>
      <c r="E674" s="109">
        <v>358626.55</v>
      </c>
      <c r="F674" s="110">
        <f t="shared" si="10"/>
        <v>646973.44999999995</v>
      </c>
    </row>
    <row r="675" spans="1:6" ht="28.15" customHeight="1" x14ac:dyDescent="0.2">
      <c r="A675" s="105" t="s">
        <v>517</v>
      </c>
      <c r="B675" s="106" t="s">
        <v>501</v>
      </c>
      <c r="C675" s="107" t="s">
        <v>1470</v>
      </c>
      <c r="D675" s="108">
        <v>15000</v>
      </c>
      <c r="E675" s="109">
        <v>14850</v>
      </c>
      <c r="F675" s="110">
        <f t="shared" si="10"/>
        <v>150</v>
      </c>
    </row>
    <row r="676" spans="1:6" x14ac:dyDescent="0.2">
      <c r="A676" s="105" t="s">
        <v>523</v>
      </c>
      <c r="B676" s="106" t="s">
        <v>501</v>
      </c>
      <c r="C676" s="107" t="s">
        <v>1471</v>
      </c>
      <c r="D676" s="108">
        <v>386100</v>
      </c>
      <c r="E676" s="109">
        <v>152333.96</v>
      </c>
      <c r="F676" s="110">
        <f t="shared" si="10"/>
        <v>233766.04</v>
      </c>
    </row>
    <row r="677" spans="1:6" x14ac:dyDescent="0.2">
      <c r="A677" s="105" t="s">
        <v>583</v>
      </c>
      <c r="B677" s="106" t="s">
        <v>501</v>
      </c>
      <c r="C677" s="107" t="s">
        <v>1472</v>
      </c>
      <c r="D677" s="108">
        <v>543500</v>
      </c>
      <c r="E677" s="109">
        <v>158715.59</v>
      </c>
      <c r="F677" s="110">
        <f t="shared" si="10"/>
        <v>384784.41000000003</v>
      </c>
    </row>
    <row r="678" spans="1:6" ht="18.75" customHeight="1" x14ac:dyDescent="0.2">
      <c r="A678" s="105" t="s">
        <v>612</v>
      </c>
      <c r="B678" s="106" t="s">
        <v>501</v>
      </c>
      <c r="C678" s="107" t="s">
        <v>1473</v>
      </c>
      <c r="D678" s="108">
        <v>59400</v>
      </c>
      <c r="E678" s="109">
        <v>31931</v>
      </c>
      <c r="F678" s="110">
        <f t="shared" si="10"/>
        <v>27469</v>
      </c>
    </row>
    <row r="679" spans="1:6" x14ac:dyDescent="0.2">
      <c r="A679" s="105" t="s">
        <v>669</v>
      </c>
      <c r="B679" s="106" t="s">
        <v>501</v>
      </c>
      <c r="C679" s="107" t="s">
        <v>1474</v>
      </c>
      <c r="D679" s="108">
        <v>1600</v>
      </c>
      <c r="E679" s="109">
        <v>796</v>
      </c>
      <c r="F679" s="110">
        <f t="shared" si="10"/>
        <v>804</v>
      </c>
    </row>
    <row r="680" spans="1:6" ht="56.45" customHeight="1" x14ac:dyDescent="0.2">
      <c r="A680" s="111" t="s">
        <v>1475</v>
      </c>
      <c r="B680" s="106" t="s">
        <v>501</v>
      </c>
      <c r="C680" s="107" t="s">
        <v>1476</v>
      </c>
      <c r="D680" s="108">
        <v>52100</v>
      </c>
      <c r="E680" s="109" t="s">
        <v>45</v>
      </c>
      <c r="F680" s="110">
        <f t="shared" si="10"/>
        <v>52100</v>
      </c>
    </row>
    <row r="681" spans="1:6" x14ac:dyDescent="0.2">
      <c r="A681" s="105" t="s">
        <v>523</v>
      </c>
      <c r="B681" s="106" t="s">
        <v>501</v>
      </c>
      <c r="C681" s="107" t="s">
        <v>1477</v>
      </c>
      <c r="D681" s="108">
        <v>52100</v>
      </c>
      <c r="E681" s="109" t="s">
        <v>45</v>
      </c>
      <c r="F681" s="110">
        <f t="shared" si="10"/>
        <v>52100</v>
      </c>
    </row>
    <row r="682" spans="1:6" ht="46.9" customHeight="1" x14ac:dyDescent="0.2">
      <c r="A682" s="105" t="s">
        <v>1478</v>
      </c>
      <c r="B682" s="106" t="s">
        <v>501</v>
      </c>
      <c r="C682" s="107" t="s">
        <v>1479</v>
      </c>
      <c r="D682" s="108">
        <v>234200</v>
      </c>
      <c r="E682" s="109">
        <v>234180</v>
      </c>
      <c r="F682" s="110">
        <f t="shared" si="10"/>
        <v>20</v>
      </c>
    </row>
    <row r="683" spans="1:6" ht="18.75" customHeight="1" x14ac:dyDescent="0.2">
      <c r="A683" s="105" t="s">
        <v>999</v>
      </c>
      <c r="B683" s="106" t="s">
        <v>501</v>
      </c>
      <c r="C683" s="107" t="s">
        <v>1480</v>
      </c>
      <c r="D683" s="108">
        <v>234200</v>
      </c>
      <c r="E683" s="109">
        <v>234180</v>
      </c>
      <c r="F683" s="110">
        <f t="shared" si="10"/>
        <v>20</v>
      </c>
    </row>
    <row r="684" spans="1:6" ht="56.45" customHeight="1" x14ac:dyDescent="0.2">
      <c r="A684" s="111" t="s">
        <v>1481</v>
      </c>
      <c r="B684" s="106" t="s">
        <v>501</v>
      </c>
      <c r="C684" s="107" t="s">
        <v>1482</v>
      </c>
      <c r="D684" s="108">
        <v>4236700</v>
      </c>
      <c r="E684" s="109">
        <v>1441229.59</v>
      </c>
      <c r="F684" s="110">
        <f t="shared" si="10"/>
        <v>2795470.41</v>
      </c>
    </row>
    <row r="685" spans="1:6" ht="18.75" customHeight="1" x14ac:dyDescent="0.2">
      <c r="A685" s="105" t="s">
        <v>515</v>
      </c>
      <c r="B685" s="106" t="s">
        <v>501</v>
      </c>
      <c r="C685" s="107" t="s">
        <v>1483</v>
      </c>
      <c r="D685" s="108">
        <v>2906800</v>
      </c>
      <c r="E685" s="109">
        <v>1040740.29</v>
      </c>
      <c r="F685" s="110">
        <f t="shared" si="10"/>
        <v>1866059.71</v>
      </c>
    </row>
    <row r="686" spans="1:6" ht="28.15" customHeight="1" x14ac:dyDescent="0.2">
      <c r="A686" s="105" t="s">
        <v>517</v>
      </c>
      <c r="B686" s="106" t="s">
        <v>501</v>
      </c>
      <c r="C686" s="107" t="s">
        <v>1484</v>
      </c>
      <c r="D686" s="108">
        <v>340000</v>
      </c>
      <c r="E686" s="109">
        <v>84996</v>
      </c>
      <c r="F686" s="110">
        <f t="shared" si="10"/>
        <v>255004</v>
      </c>
    </row>
    <row r="687" spans="1:6" ht="28.15" customHeight="1" x14ac:dyDescent="0.2">
      <c r="A687" s="105" t="s">
        <v>519</v>
      </c>
      <c r="B687" s="106" t="s">
        <v>501</v>
      </c>
      <c r="C687" s="107" t="s">
        <v>1485</v>
      </c>
      <c r="D687" s="108">
        <v>877900</v>
      </c>
      <c r="E687" s="109">
        <v>269398.3</v>
      </c>
      <c r="F687" s="110">
        <f t="shared" si="10"/>
        <v>608501.69999999995</v>
      </c>
    </row>
    <row r="688" spans="1:6" x14ac:dyDescent="0.2">
      <c r="A688" s="105" t="s">
        <v>523</v>
      </c>
      <c r="B688" s="106" t="s">
        <v>501</v>
      </c>
      <c r="C688" s="107" t="s">
        <v>1486</v>
      </c>
      <c r="D688" s="108">
        <v>112000</v>
      </c>
      <c r="E688" s="109">
        <v>46095</v>
      </c>
      <c r="F688" s="110">
        <f t="shared" si="10"/>
        <v>65905</v>
      </c>
    </row>
    <row r="689" spans="1:6" ht="18.75" customHeight="1" x14ac:dyDescent="0.2">
      <c r="A689" s="105" t="s">
        <v>1487</v>
      </c>
      <c r="B689" s="106" t="s">
        <v>501</v>
      </c>
      <c r="C689" s="107" t="s">
        <v>1488</v>
      </c>
      <c r="D689" s="108">
        <v>10997300</v>
      </c>
      <c r="E689" s="109">
        <v>2463815.04</v>
      </c>
      <c r="F689" s="110">
        <f t="shared" si="10"/>
        <v>8533484.9600000009</v>
      </c>
    </row>
    <row r="690" spans="1:6" ht="28.15" customHeight="1" x14ac:dyDescent="0.2">
      <c r="A690" s="105" t="s">
        <v>1489</v>
      </c>
      <c r="B690" s="106" t="s">
        <v>501</v>
      </c>
      <c r="C690" s="107" t="s">
        <v>1490</v>
      </c>
      <c r="D690" s="108">
        <v>10997300</v>
      </c>
      <c r="E690" s="109">
        <v>2463815.04</v>
      </c>
      <c r="F690" s="110">
        <f t="shared" si="10"/>
        <v>8533484.9600000009</v>
      </c>
    </row>
    <row r="691" spans="1:6" ht="65.849999999999994" customHeight="1" x14ac:dyDescent="0.2">
      <c r="A691" s="111" t="s">
        <v>1491</v>
      </c>
      <c r="B691" s="106" t="s">
        <v>501</v>
      </c>
      <c r="C691" s="107" t="s">
        <v>1492</v>
      </c>
      <c r="D691" s="108">
        <v>1983200</v>
      </c>
      <c r="E691" s="109">
        <v>444294.54</v>
      </c>
      <c r="F691" s="110">
        <f t="shared" si="10"/>
        <v>1538905.46</v>
      </c>
    </row>
    <row r="692" spans="1:6" x14ac:dyDescent="0.2">
      <c r="A692" s="105" t="s">
        <v>1179</v>
      </c>
      <c r="B692" s="106" t="s">
        <v>501</v>
      </c>
      <c r="C692" s="107" t="s">
        <v>1493</v>
      </c>
      <c r="D692" s="108">
        <v>1983200</v>
      </c>
      <c r="E692" s="109">
        <v>444294.54</v>
      </c>
      <c r="F692" s="110">
        <f t="shared" si="10"/>
        <v>1538905.46</v>
      </c>
    </row>
    <row r="693" spans="1:6" ht="56.45" customHeight="1" x14ac:dyDescent="0.2">
      <c r="A693" s="105" t="s">
        <v>1494</v>
      </c>
      <c r="B693" s="106" t="s">
        <v>501</v>
      </c>
      <c r="C693" s="107" t="s">
        <v>1495</v>
      </c>
      <c r="D693" s="108">
        <v>9014100</v>
      </c>
      <c r="E693" s="109">
        <v>2019520.5</v>
      </c>
      <c r="F693" s="110">
        <f t="shared" si="10"/>
        <v>6994579.5</v>
      </c>
    </row>
    <row r="694" spans="1:6" x14ac:dyDescent="0.2">
      <c r="A694" s="105" t="s">
        <v>1179</v>
      </c>
      <c r="B694" s="106" t="s">
        <v>501</v>
      </c>
      <c r="C694" s="107" t="s">
        <v>1496</v>
      </c>
      <c r="D694" s="108">
        <v>9014100</v>
      </c>
      <c r="E694" s="109">
        <v>2019520.5</v>
      </c>
      <c r="F694" s="110">
        <f t="shared" si="10"/>
        <v>6994579.5</v>
      </c>
    </row>
    <row r="695" spans="1:6" ht="18.75" customHeight="1" x14ac:dyDescent="0.2">
      <c r="A695" s="105" t="s">
        <v>547</v>
      </c>
      <c r="B695" s="106" t="s">
        <v>501</v>
      </c>
      <c r="C695" s="107" t="s">
        <v>1497</v>
      </c>
      <c r="D695" s="108">
        <v>1064400</v>
      </c>
      <c r="E695" s="109">
        <v>390672.46</v>
      </c>
      <c r="F695" s="110">
        <f t="shared" si="10"/>
        <v>673727.54</v>
      </c>
    </row>
    <row r="696" spans="1:6" x14ac:dyDescent="0.2">
      <c r="A696" s="105" t="s">
        <v>549</v>
      </c>
      <c r="B696" s="106" t="s">
        <v>501</v>
      </c>
      <c r="C696" s="107" t="s">
        <v>1498</v>
      </c>
      <c r="D696" s="108">
        <v>1064400</v>
      </c>
      <c r="E696" s="109">
        <v>390672.46</v>
      </c>
      <c r="F696" s="110">
        <f t="shared" si="10"/>
        <v>673727.54</v>
      </c>
    </row>
    <row r="697" spans="1:6" ht="56.45" customHeight="1" x14ac:dyDescent="0.2">
      <c r="A697" s="111" t="s">
        <v>551</v>
      </c>
      <c r="B697" s="106" t="s">
        <v>501</v>
      </c>
      <c r="C697" s="107" t="s">
        <v>1499</v>
      </c>
      <c r="D697" s="108">
        <v>34000</v>
      </c>
      <c r="E697" s="109" t="s">
        <v>45</v>
      </c>
      <c r="F697" s="110">
        <f t="shared" si="10"/>
        <v>34000</v>
      </c>
    </row>
    <row r="698" spans="1:6" x14ac:dyDescent="0.2">
      <c r="A698" s="105" t="s">
        <v>523</v>
      </c>
      <c r="B698" s="106" t="s">
        <v>501</v>
      </c>
      <c r="C698" s="107" t="s">
        <v>1500</v>
      </c>
      <c r="D698" s="108">
        <v>34000</v>
      </c>
      <c r="E698" s="109" t="s">
        <v>45</v>
      </c>
      <c r="F698" s="110">
        <f t="shared" si="10"/>
        <v>34000</v>
      </c>
    </row>
    <row r="699" spans="1:6" ht="46.9" customHeight="1" x14ac:dyDescent="0.2">
      <c r="A699" s="105" t="s">
        <v>554</v>
      </c>
      <c r="B699" s="106" t="s">
        <v>501</v>
      </c>
      <c r="C699" s="107" t="s">
        <v>1501</v>
      </c>
      <c r="D699" s="108">
        <v>313600</v>
      </c>
      <c r="E699" s="109">
        <v>87442.06</v>
      </c>
      <c r="F699" s="110">
        <f t="shared" si="10"/>
        <v>226157.94</v>
      </c>
    </row>
    <row r="700" spans="1:6" x14ac:dyDescent="0.2">
      <c r="A700" s="105" t="s">
        <v>523</v>
      </c>
      <c r="B700" s="106" t="s">
        <v>501</v>
      </c>
      <c r="C700" s="107" t="s">
        <v>1502</v>
      </c>
      <c r="D700" s="108">
        <v>313600</v>
      </c>
      <c r="E700" s="109">
        <v>87442.06</v>
      </c>
      <c r="F700" s="110">
        <f t="shared" si="10"/>
        <v>226157.94</v>
      </c>
    </row>
    <row r="701" spans="1:6" ht="46.9" customHeight="1" x14ac:dyDescent="0.2">
      <c r="A701" s="105" t="s">
        <v>1503</v>
      </c>
      <c r="B701" s="106" t="s">
        <v>501</v>
      </c>
      <c r="C701" s="107" t="s">
        <v>1504</v>
      </c>
      <c r="D701" s="108">
        <v>716800</v>
      </c>
      <c r="E701" s="109">
        <v>303230.40000000002</v>
      </c>
      <c r="F701" s="110">
        <f t="shared" si="10"/>
        <v>413569.6</v>
      </c>
    </row>
    <row r="702" spans="1:6" x14ac:dyDescent="0.2">
      <c r="A702" s="105" t="s">
        <v>523</v>
      </c>
      <c r="B702" s="106" t="s">
        <v>501</v>
      </c>
      <c r="C702" s="107" t="s">
        <v>1505</v>
      </c>
      <c r="D702" s="108">
        <v>716800</v>
      </c>
      <c r="E702" s="109">
        <v>303230.40000000002</v>
      </c>
      <c r="F702" s="110">
        <f t="shared" si="10"/>
        <v>413569.6</v>
      </c>
    </row>
    <row r="703" spans="1:6" ht="18.75" customHeight="1" x14ac:dyDescent="0.2">
      <c r="A703" s="105" t="s">
        <v>534</v>
      </c>
      <c r="B703" s="106" t="s">
        <v>501</v>
      </c>
      <c r="C703" s="107" t="s">
        <v>1506</v>
      </c>
      <c r="D703" s="108">
        <v>2400</v>
      </c>
      <c r="E703" s="109">
        <v>2245.9499999999998</v>
      </c>
      <c r="F703" s="110">
        <f t="shared" si="10"/>
        <v>154.05000000000018</v>
      </c>
    </row>
    <row r="704" spans="1:6" x14ac:dyDescent="0.2">
      <c r="A704" s="105" t="s">
        <v>536</v>
      </c>
      <c r="B704" s="106" t="s">
        <v>501</v>
      </c>
      <c r="C704" s="107" t="s">
        <v>1507</v>
      </c>
      <c r="D704" s="108">
        <v>2400</v>
      </c>
      <c r="E704" s="109">
        <v>2245.9499999999998</v>
      </c>
      <c r="F704" s="110">
        <f t="shared" si="10"/>
        <v>154.05000000000018</v>
      </c>
    </row>
    <row r="705" spans="1:6" ht="46.9" customHeight="1" x14ac:dyDescent="0.2">
      <c r="A705" s="105" t="s">
        <v>538</v>
      </c>
      <c r="B705" s="106" t="s">
        <v>501</v>
      </c>
      <c r="C705" s="107" t="s">
        <v>1508</v>
      </c>
      <c r="D705" s="108">
        <v>2400</v>
      </c>
      <c r="E705" s="109">
        <v>2245.9499999999998</v>
      </c>
      <c r="F705" s="110">
        <f t="shared" si="10"/>
        <v>154.05000000000018</v>
      </c>
    </row>
    <row r="706" spans="1:6" ht="18.75" customHeight="1" x14ac:dyDescent="0.2">
      <c r="A706" s="105" t="s">
        <v>515</v>
      </c>
      <c r="B706" s="106" t="s">
        <v>501</v>
      </c>
      <c r="C706" s="107" t="s">
        <v>1509</v>
      </c>
      <c r="D706" s="108">
        <v>1800</v>
      </c>
      <c r="E706" s="109">
        <v>1725</v>
      </c>
      <c r="F706" s="110">
        <f t="shared" si="10"/>
        <v>75</v>
      </c>
    </row>
    <row r="707" spans="1:6" ht="28.15" customHeight="1" x14ac:dyDescent="0.2">
      <c r="A707" s="105" t="s">
        <v>519</v>
      </c>
      <c r="B707" s="106" t="s">
        <v>501</v>
      </c>
      <c r="C707" s="107" t="s">
        <v>1510</v>
      </c>
      <c r="D707" s="108">
        <v>600</v>
      </c>
      <c r="E707" s="109">
        <v>520.95000000000005</v>
      </c>
      <c r="F707" s="110">
        <f t="shared" si="10"/>
        <v>79.049999999999955</v>
      </c>
    </row>
    <row r="708" spans="1:6" x14ac:dyDescent="0.2">
      <c r="A708" s="93" t="s">
        <v>1006</v>
      </c>
      <c r="B708" s="94" t="s">
        <v>501</v>
      </c>
      <c r="C708" s="95" t="s">
        <v>1511</v>
      </c>
      <c r="D708" s="96">
        <v>46403100</v>
      </c>
      <c r="E708" s="97">
        <v>14670378.689999999</v>
      </c>
      <c r="F708" s="98">
        <f t="shared" si="10"/>
        <v>31732721.310000002</v>
      </c>
    </row>
    <row r="709" spans="1:6" x14ac:dyDescent="0.2">
      <c r="A709" s="105" t="s">
        <v>1023</v>
      </c>
      <c r="B709" s="106" t="s">
        <v>501</v>
      </c>
      <c r="C709" s="107" t="s">
        <v>1512</v>
      </c>
      <c r="D709" s="108">
        <v>46403100</v>
      </c>
      <c r="E709" s="109">
        <v>14670378.689999999</v>
      </c>
      <c r="F709" s="110">
        <f t="shared" si="10"/>
        <v>31732721.310000002</v>
      </c>
    </row>
    <row r="710" spans="1:6" ht="18.75" customHeight="1" x14ac:dyDescent="0.2">
      <c r="A710" s="105" t="s">
        <v>1487</v>
      </c>
      <c r="B710" s="106" t="s">
        <v>501</v>
      </c>
      <c r="C710" s="107" t="s">
        <v>1513</v>
      </c>
      <c r="D710" s="108">
        <v>46403100</v>
      </c>
      <c r="E710" s="109">
        <v>14670378.689999999</v>
      </c>
      <c r="F710" s="110">
        <f t="shared" si="10"/>
        <v>31732721.310000002</v>
      </c>
    </row>
    <row r="711" spans="1:6" ht="28.15" customHeight="1" x14ac:dyDescent="0.2">
      <c r="A711" s="105" t="s">
        <v>1489</v>
      </c>
      <c r="B711" s="106" t="s">
        <v>501</v>
      </c>
      <c r="C711" s="107" t="s">
        <v>1514</v>
      </c>
      <c r="D711" s="108">
        <v>46403100</v>
      </c>
      <c r="E711" s="109">
        <v>14670378.689999999</v>
      </c>
      <c r="F711" s="110">
        <f t="shared" si="10"/>
        <v>31732721.310000002</v>
      </c>
    </row>
    <row r="712" spans="1:6" ht="84.6" customHeight="1" x14ac:dyDescent="0.2">
      <c r="A712" s="111" t="s">
        <v>1515</v>
      </c>
      <c r="B712" s="106" t="s">
        <v>501</v>
      </c>
      <c r="C712" s="107" t="s">
        <v>1516</v>
      </c>
      <c r="D712" s="108">
        <v>12764000</v>
      </c>
      <c r="E712" s="109">
        <v>3085530.59</v>
      </c>
      <c r="F712" s="110">
        <f t="shared" si="10"/>
        <v>9678469.4100000001</v>
      </c>
    </row>
    <row r="713" spans="1:6" x14ac:dyDescent="0.2">
      <c r="A713" s="105" t="s">
        <v>523</v>
      </c>
      <c r="B713" s="106" t="s">
        <v>501</v>
      </c>
      <c r="C713" s="107" t="s">
        <v>1517</v>
      </c>
      <c r="D713" s="108">
        <v>255300</v>
      </c>
      <c r="E713" s="109">
        <v>60247.13</v>
      </c>
      <c r="F713" s="110">
        <f t="shared" si="10"/>
        <v>195052.87</v>
      </c>
    </row>
    <row r="714" spans="1:6" ht="18.75" customHeight="1" x14ac:dyDescent="0.2">
      <c r="A714" s="105" t="s">
        <v>1518</v>
      </c>
      <c r="B714" s="106" t="s">
        <v>501</v>
      </c>
      <c r="C714" s="107" t="s">
        <v>1519</v>
      </c>
      <c r="D714" s="108">
        <v>12508700</v>
      </c>
      <c r="E714" s="109">
        <v>3025283.46</v>
      </c>
      <c r="F714" s="110">
        <f t="shared" si="10"/>
        <v>9483416.5399999991</v>
      </c>
    </row>
    <row r="715" spans="1:6" ht="84.6" customHeight="1" x14ac:dyDescent="0.2">
      <c r="A715" s="111" t="s">
        <v>1520</v>
      </c>
      <c r="B715" s="106" t="s">
        <v>501</v>
      </c>
      <c r="C715" s="107" t="s">
        <v>1521</v>
      </c>
      <c r="D715" s="108">
        <v>90000</v>
      </c>
      <c r="E715" s="109" t="s">
        <v>45</v>
      </c>
      <c r="F715" s="110">
        <f t="shared" si="10"/>
        <v>90000</v>
      </c>
    </row>
    <row r="716" spans="1:6" ht="18.75" customHeight="1" x14ac:dyDescent="0.2">
      <c r="A716" s="105" t="s">
        <v>999</v>
      </c>
      <c r="B716" s="106" t="s">
        <v>501</v>
      </c>
      <c r="C716" s="107" t="s">
        <v>1522</v>
      </c>
      <c r="D716" s="108">
        <v>90000</v>
      </c>
      <c r="E716" s="109" t="s">
        <v>45</v>
      </c>
      <c r="F716" s="110">
        <f t="shared" si="10"/>
        <v>90000</v>
      </c>
    </row>
    <row r="717" spans="1:6" ht="112.9" customHeight="1" x14ac:dyDescent="0.2">
      <c r="A717" s="111" t="s">
        <v>1523</v>
      </c>
      <c r="B717" s="106" t="s">
        <v>501</v>
      </c>
      <c r="C717" s="107" t="s">
        <v>1524</v>
      </c>
      <c r="D717" s="108">
        <v>33549100</v>
      </c>
      <c r="E717" s="109">
        <v>11584848.1</v>
      </c>
      <c r="F717" s="110">
        <f t="shared" si="10"/>
        <v>21964251.899999999</v>
      </c>
    </row>
    <row r="718" spans="1:6" ht="18.75" customHeight="1" x14ac:dyDescent="0.2">
      <c r="A718" s="105" t="s">
        <v>999</v>
      </c>
      <c r="B718" s="106" t="s">
        <v>501</v>
      </c>
      <c r="C718" s="107" t="s">
        <v>1525</v>
      </c>
      <c r="D718" s="108">
        <v>32054800</v>
      </c>
      <c r="E718" s="109">
        <v>10738710</v>
      </c>
      <c r="F718" s="110">
        <f t="shared" si="10"/>
        <v>21316090</v>
      </c>
    </row>
    <row r="719" spans="1:6" ht="18.75" customHeight="1" x14ac:dyDescent="0.2">
      <c r="A719" s="105" t="s">
        <v>1518</v>
      </c>
      <c r="B719" s="106" t="s">
        <v>501</v>
      </c>
      <c r="C719" s="107" t="s">
        <v>1526</v>
      </c>
      <c r="D719" s="108">
        <v>1494300</v>
      </c>
      <c r="E719" s="109">
        <v>846138.1</v>
      </c>
      <c r="F719" s="110">
        <f t="shared" ref="F719:F782" si="11">IF(OR(D719="-",IF(E719="-",0,E719)&gt;=IF(D719="-",0,D719)),"-",IF(D719="-",0,D719)-IF(E719="-",0,E719))</f>
        <v>648161.9</v>
      </c>
    </row>
    <row r="720" spans="1:6" x14ac:dyDescent="0.2">
      <c r="A720" s="93" t="s">
        <v>1037</v>
      </c>
      <c r="B720" s="94" t="s">
        <v>501</v>
      </c>
      <c r="C720" s="95" t="s">
        <v>1527</v>
      </c>
      <c r="D720" s="96">
        <v>18092300</v>
      </c>
      <c r="E720" s="97">
        <v>6311540.7699999996</v>
      </c>
      <c r="F720" s="98">
        <f t="shared" si="11"/>
        <v>11780759.23</v>
      </c>
    </row>
    <row r="721" spans="1:6" x14ac:dyDescent="0.2">
      <c r="A721" s="105" t="s">
        <v>1528</v>
      </c>
      <c r="B721" s="106" t="s">
        <v>501</v>
      </c>
      <c r="C721" s="107" t="s">
        <v>1529</v>
      </c>
      <c r="D721" s="108">
        <v>18092300</v>
      </c>
      <c r="E721" s="109">
        <v>6311540.7699999996</v>
      </c>
      <c r="F721" s="110">
        <f t="shared" si="11"/>
        <v>11780759.23</v>
      </c>
    </row>
    <row r="722" spans="1:6" ht="18.75" customHeight="1" x14ac:dyDescent="0.2">
      <c r="A722" s="105" t="s">
        <v>939</v>
      </c>
      <c r="B722" s="106" t="s">
        <v>501</v>
      </c>
      <c r="C722" s="107" t="s">
        <v>1530</v>
      </c>
      <c r="D722" s="108">
        <v>18083300</v>
      </c>
      <c r="E722" s="109">
        <v>6302540.7699999996</v>
      </c>
      <c r="F722" s="110">
        <f t="shared" si="11"/>
        <v>11780759.23</v>
      </c>
    </row>
    <row r="723" spans="1:6" x14ac:dyDescent="0.2">
      <c r="A723" s="105" t="s">
        <v>1042</v>
      </c>
      <c r="B723" s="106" t="s">
        <v>501</v>
      </c>
      <c r="C723" s="107" t="s">
        <v>1531</v>
      </c>
      <c r="D723" s="108">
        <v>18083300</v>
      </c>
      <c r="E723" s="109">
        <v>6302540.7699999996</v>
      </c>
      <c r="F723" s="110">
        <f t="shared" si="11"/>
        <v>11780759.23</v>
      </c>
    </row>
    <row r="724" spans="1:6" ht="46.9" customHeight="1" x14ac:dyDescent="0.2">
      <c r="A724" s="111" t="s">
        <v>1532</v>
      </c>
      <c r="B724" s="106" t="s">
        <v>501</v>
      </c>
      <c r="C724" s="107" t="s">
        <v>1533</v>
      </c>
      <c r="D724" s="108">
        <v>18083300</v>
      </c>
      <c r="E724" s="109">
        <v>6302540.7699999996</v>
      </c>
      <c r="F724" s="110">
        <f t="shared" si="11"/>
        <v>11780759.23</v>
      </c>
    </row>
    <row r="725" spans="1:6" ht="37.700000000000003" customHeight="1" x14ac:dyDescent="0.2">
      <c r="A725" s="105" t="s">
        <v>723</v>
      </c>
      <c r="B725" s="106" t="s">
        <v>501</v>
      </c>
      <c r="C725" s="107" t="s">
        <v>1534</v>
      </c>
      <c r="D725" s="108">
        <v>17724900</v>
      </c>
      <c r="E725" s="109">
        <v>6260576.6799999997</v>
      </c>
      <c r="F725" s="110">
        <f t="shared" si="11"/>
        <v>11464323.32</v>
      </c>
    </row>
    <row r="726" spans="1:6" x14ac:dyDescent="0.2">
      <c r="A726" s="105" t="s">
        <v>1179</v>
      </c>
      <c r="B726" s="106" t="s">
        <v>501</v>
      </c>
      <c r="C726" s="107" t="s">
        <v>1535</v>
      </c>
      <c r="D726" s="108">
        <v>358400</v>
      </c>
      <c r="E726" s="109">
        <v>41964.09</v>
      </c>
      <c r="F726" s="110">
        <f t="shared" si="11"/>
        <v>316435.91000000003</v>
      </c>
    </row>
    <row r="727" spans="1:6" ht="18.75" customHeight="1" x14ac:dyDescent="0.2">
      <c r="A727" s="105" t="s">
        <v>534</v>
      </c>
      <c r="B727" s="106" t="s">
        <v>501</v>
      </c>
      <c r="C727" s="107" t="s">
        <v>1536</v>
      </c>
      <c r="D727" s="108">
        <v>9000</v>
      </c>
      <c r="E727" s="109">
        <v>9000</v>
      </c>
      <c r="F727" s="110" t="str">
        <f t="shared" si="11"/>
        <v>-</v>
      </c>
    </row>
    <row r="728" spans="1:6" x14ac:dyDescent="0.2">
      <c r="A728" s="105" t="s">
        <v>536</v>
      </c>
      <c r="B728" s="106" t="s">
        <v>501</v>
      </c>
      <c r="C728" s="107" t="s">
        <v>1537</v>
      </c>
      <c r="D728" s="108">
        <v>9000</v>
      </c>
      <c r="E728" s="109">
        <v>9000</v>
      </c>
      <c r="F728" s="110" t="str">
        <f t="shared" si="11"/>
        <v>-</v>
      </c>
    </row>
    <row r="729" spans="1:6" ht="46.9" customHeight="1" x14ac:dyDescent="0.2">
      <c r="A729" s="105" t="s">
        <v>538</v>
      </c>
      <c r="B729" s="106" t="s">
        <v>501</v>
      </c>
      <c r="C729" s="107" t="s">
        <v>1538</v>
      </c>
      <c r="D729" s="108">
        <v>9000</v>
      </c>
      <c r="E729" s="109">
        <v>9000</v>
      </c>
      <c r="F729" s="110" t="str">
        <f t="shared" si="11"/>
        <v>-</v>
      </c>
    </row>
    <row r="730" spans="1:6" x14ac:dyDescent="0.2">
      <c r="A730" s="105" t="s">
        <v>1179</v>
      </c>
      <c r="B730" s="106" t="s">
        <v>501</v>
      </c>
      <c r="C730" s="107" t="s">
        <v>1539</v>
      </c>
      <c r="D730" s="108">
        <v>9000</v>
      </c>
      <c r="E730" s="109">
        <v>9000</v>
      </c>
      <c r="F730" s="110" t="str">
        <f t="shared" si="11"/>
        <v>-</v>
      </c>
    </row>
    <row r="731" spans="1:6" ht="18.75" customHeight="1" x14ac:dyDescent="0.2">
      <c r="A731" s="105" t="s">
        <v>1540</v>
      </c>
      <c r="B731" s="106" t="s">
        <v>501</v>
      </c>
      <c r="C731" s="107" t="s">
        <v>1541</v>
      </c>
      <c r="D731" s="108">
        <v>1077705200</v>
      </c>
      <c r="E731" s="109">
        <v>480419177.02999997</v>
      </c>
      <c r="F731" s="110">
        <f t="shared" si="11"/>
        <v>597286022.97000003</v>
      </c>
    </row>
    <row r="732" spans="1:6" x14ac:dyDescent="0.2">
      <c r="A732" s="93" t="s">
        <v>924</v>
      </c>
      <c r="B732" s="94" t="s">
        <v>501</v>
      </c>
      <c r="C732" s="95" t="s">
        <v>1542</v>
      </c>
      <c r="D732" s="96">
        <v>34424300</v>
      </c>
      <c r="E732" s="97">
        <v>6003838.21</v>
      </c>
      <c r="F732" s="98">
        <f t="shared" si="11"/>
        <v>28420461.789999999</v>
      </c>
    </row>
    <row r="733" spans="1:6" ht="18.75" customHeight="1" x14ac:dyDescent="0.2">
      <c r="A733" s="105" t="s">
        <v>926</v>
      </c>
      <c r="B733" s="106" t="s">
        <v>501</v>
      </c>
      <c r="C733" s="107" t="s">
        <v>1543</v>
      </c>
      <c r="D733" s="108">
        <v>9000</v>
      </c>
      <c r="E733" s="109" t="s">
        <v>45</v>
      </c>
      <c r="F733" s="110">
        <f t="shared" si="11"/>
        <v>9000</v>
      </c>
    </row>
    <row r="734" spans="1:6" ht="18.75" customHeight="1" x14ac:dyDescent="0.2">
      <c r="A734" s="105" t="s">
        <v>1487</v>
      </c>
      <c r="B734" s="106" t="s">
        <v>501</v>
      </c>
      <c r="C734" s="107" t="s">
        <v>1544</v>
      </c>
      <c r="D734" s="108">
        <v>9000</v>
      </c>
      <c r="E734" s="109" t="s">
        <v>45</v>
      </c>
      <c r="F734" s="110">
        <f t="shared" si="11"/>
        <v>9000</v>
      </c>
    </row>
    <row r="735" spans="1:6" ht="18.75" customHeight="1" x14ac:dyDescent="0.2">
      <c r="A735" s="105" t="s">
        <v>1545</v>
      </c>
      <c r="B735" s="106" t="s">
        <v>501</v>
      </c>
      <c r="C735" s="107" t="s">
        <v>1546</v>
      </c>
      <c r="D735" s="108">
        <v>9000</v>
      </c>
      <c r="E735" s="109" t="s">
        <v>45</v>
      </c>
      <c r="F735" s="110">
        <f t="shared" si="11"/>
        <v>9000</v>
      </c>
    </row>
    <row r="736" spans="1:6" ht="46.9" customHeight="1" x14ac:dyDescent="0.2">
      <c r="A736" s="105" t="s">
        <v>1547</v>
      </c>
      <c r="B736" s="106" t="s">
        <v>501</v>
      </c>
      <c r="C736" s="107" t="s">
        <v>1548</v>
      </c>
      <c r="D736" s="108">
        <v>9000</v>
      </c>
      <c r="E736" s="109" t="s">
        <v>45</v>
      </c>
      <c r="F736" s="110">
        <f t="shared" si="11"/>
        <v>9000</v>
      </c>
    </row>
    <row r="737" spans="1:6" x14ac:dyDescent="0.2">
      <c r="A737" s="105" t="s">
        <v>523</v>
      </c>
      <c r="B737" s="106" t="s">
        <v>501</v>
      </c>
      <c r="C737" s="107" t="s">
        <v>1549</v>
      </c>
      <c r="D737" s="108">
        <v>9000</v>
      </c>
      <c r="E737" s="109" t="s">
        <v>45</v>
      </c>
      <c r="F737" s="110">
        <f t="shared" si="11"/>
        <v>9000</v>
      </c>
    </row>
    <row r="738" spans="1:6" x14ac:dyDescent="0.2">
      <c r="A738" s="105" t="s">
        <v>1442</v>
      </c>
      <c r="B738" s="106" t="s">
        <v>501</v>
      </c>
      <c r="C738" s="107" t="s">
        <v>1550</v>
      </c>
      <c r="D738" s="108">
        <v>34415300</v>
      </c>
      <c r="E738" s="109">
        <v>6003838.21</v>
      </c>
      <c r="F738" s="110">
        <f t="shared" si="11"/>
        <v>28411461.789999999</v>
      </c>
    </row>
    <row r="739" spans="1:6" ht="18.75" customHeight="1" x14ac:dyDescent="0.2">
      <c r="A739" s="105" t="s">
        <v>1487</v>
      </c>
      <c r="B739" s="106" t="s">
        <v>501</v>
      </c>
      <c r="C739" s="107" t="s">
        <v>1551</v>
      </c>
      <c r="D739" s="108">
        <v>34415300</v>
      </c>
      <c r="E739" s="109">
        <v>6003838.21</v>
      </c>
      <c r="F739" s="110">
        <f t="shared" si="11"/>
        <v>28411461.789999999</v>
      </c>
    </row>
    <row r="740" spans="1:6" ht="28.15" customHeight="1" x14ac:dyDescent="0.2">
      <c r="A740" s="105" t="s">
        <v>1489</v>
      </c>
      <c r="B740" s="106" t="s">
        <v>501</v>
      </c>
      <c r="C740" s="107" t="s">
        <v>1552</v>
      </c>
      <c r="D740" s="108">
        <v>34415300</v>
      </c>
      <c r="E740" s="109">
        <v>6003838.21</v>
      </c>
      <c r="F740" s="110">
        <f t="shared" si="11"/>
        <v>28411461.789999999</v>
      </c>
    </row>
    <row r="741" spans="1:6" ht="56.45" customHeight="1" x14ac:dyDescent="0.2">
      <c r="A741" s="111" t="s">
        <v>1553</v>
      </c>
      <c r="B741" s="106" t="s">
        <v>501</v>
      </c>
      <c r="C741" s="107" t="s">
        <v>1554</v>
      </c>
      <c r="D741" s="108">
        <v>200000</v>
      </c>
      <c r="E741" s="109" t="s">
        <v>45</v>
      </c>
      <c r="F741" s="110">
        <f t="shared" si="11"/>
        <v>200000</v>
      </c>
    </row>
    <row r="742" spans="1:6" ht="18.75" customHeight="1" x14ac:dyDescent="0.2">
      <c r="A742" s="105" t="s">
        <v>1518</v>
      </c>
      <c r="B742" s="106" t="s">
        <v>501</v>
      </c>
      <c r="C742" s="107" t="s">
        <v>1555</v>
      </c>
      <c r="D742" s="108">
        <v>200000</v>
      </c>
      <c r="E742" s="109" t="s">
        <v>45</v>
      </c>
      <c r="F742" s="110">
        <f t="shared" si="11"/>
        <v>200000</v>
      </c>
    </row>
    <row r="743" spans="1:6" ht="93.95" customHeight="1" x14ac:dyDescent="0.2">
      <c r="A743" s="111" t="s">
        <v>1556</v>
      </c>
      <c r="B743" s="106" t="s">
        <v>501</v>
      </c>
      <c r="C743" s="107" t="s">
        <v>1557</v>
      </c>
      <c r="D743" s="108">
        <v>34215300</v>
      </c>
      <c r="E743" s="109">
        <v>6003838.21</v>
      </c>
      <c r="F743" s="110">
        <f t="shared" si="11"/>
        <v>28211461.789999999</v>
      </c>
    </row>
    <row r="744" spans="1:6" x14ac:dyDescent="0.2">
      <c r="A744" s="105" t="s">
        <v>523</v>
      </c>
      <c r="B744" s="106" t="s">
        <v>501</v>
      </c>
      <c r="C744" s="107" t="s">
        <v>1558</v>
      </c>
      <c r="D744" s="108">
        <v>104600</v>
      </c>
      <c r="E744" s="109">
        <v>980.81</v>
      </c>
      <c r="F744" s="110">
        <f t="shared" si="11"/>
        <v>103619.19</v>
      </c>
    </row>
    <row r="745" spans="1:6" ht="18.75" customHeight="1" x14ac:dyDescent="0.2">
      <c r="A745" s="105" t="s">
        <v>999</v>
      </c>
      <c r="B745" s="106" t="s">
        <v>501</v>
      </c>
      <c r="C745" s="107" t="s">
        <v>1559</v>
      </c>
      <c r="D745" s="108">
        <v>10784900</v>
      </c>
      <c r="E745" s="109">
        <v>101114</v>
      </c>
      <c r="F745" s="110">
        <f t="shared" si="11"/>
        <v>10683786</v>
      </c>
    </row>
    <row r="746" spans="1:6" ht="18.75" customHeight="1" x14ac:dyDescent="0.2">
      <c r="A746" s="105" t="s">
        <v>1518</v>
      </c>
      <c r="B746" s="106" t="s">
        <v>501</v>
      </c>
      <c r="C746" s="107" t="s">
        <v>1560</v>
      </c>
      <c r="D746" s="108">
        <v>23325800</v>
      </c>
      <c r="E746" s="109">
        <v>5901743.4000000004</v>
      </c>
      <c r="F746" s="110">
        <f t="shared" si="11"/>
        <v>17424056.600000001</v>
      </c>
    </row>
    <row r="747" spans="1:6" x14ac:dyDescent="0.2">
      <c r="A747" s="93" t="s">
        <v>984</v>
      </c>
      <c r="B747" s="94" t="s">
        <v>501</v>
      </c>
      <c r="C747" s="95" t="s">
        <v>1561</v>
      </c>
      <c r="D747" s="96">
        <v>2473900</v>
      </c>
      <c r="E747" s="97">
        <v>946429.93</v>
      </c>
      <c r="F747" s="98">
        <f t="shared" si="11"/>
        <v>1527470.0699999998</v>
      </c>
    </row>
    <row r="748" spans="1:6" x14ac:dyDescent="0.2">
      <c r="A748" s="105" t="s">
        <v>986</v>
      </c>
      <c r="B748" s="106" t="s">
        <v>501</v>
      </c>
      <c r="C748" s="107" t="s">
        <v>1562</v>
      </c>
      <c r="D748" s="108">
        <v>2473900</v>
      </c>
      <c r="E748" s="109">
        <v>946429.93</v>
      </c>
      <c r="F748" s="110">
        <f t="shared" si="11"/>
        <v>1527470.0699999998</v>
      </c>
    </row>
    <row r="749" spans="1:6" ht="18.75" customHeight="1" x14ac:dyDescent="0.2">
      <c r="A749" s="105" t="s">
        <v>1487</v>
      </c>
      <c r="B749" s="106" t="s">
        <v>501</v>
      </c>
      <c r="C749" s="107" t="s">
        <v>1563</v>
      </c>
      <c r="D749" s="108">
        <v>2473900</v>
      </c>
      <c r="E749" s="109">
        <v>946429.93</v>
      </c>
      <c r="F749" s="110">
        <f t="shared" si="11"/>
        <v>1527470.0699999998</v>
      </c>
    </row>
    <row r="750" spans="1:6" x14ac:dyDescent="0.2">
      <c r="A750" s="105" t="s">
        <v>1564</v>
      </c>
      <c r="B750" s="106" t="s">
        <v>501</v>
      </c>
      <c r="C750" s="107" t="s">
        <v>1565</v>
      </c>
      <c r="D750" s="108">
        <v>2473900</v>
      </c>
      <c r="E750" s="109">
        <v>946429.93</v>
      </c>
      <c r="F750" s="110">
        <f t="shared" si="11"/>
        <v>1527470.0699999998</v>
      </c>
    </row>
    <row r="751" spans="1:6" ht="75.2" customHeight="1" x14ac:dyDescent="0.2">
      <c r="A751" s="111" t="s">
        <v>1566</v>
      </c>
      <c r="B751" s="106" t="s">
        <v>501</v>
      </c>
      <c r="C751" s="107" t="s">
        <v>1567</v>
      </c>
      <c r="D751" s="108">
        <v>1974100</v>
      </c>
      <c r="E751" s="109">
        <v>803084.88</v>
      </c>
      <c r="F751" s="110">
        <f t="shared" si="11"/>
        <v>1171015.1200000001</v>
      </c>
    </row>
    <row r="752" spans="1:6" ht="37.700000000000003" customHeight="1" x14ac:dyDescent="0.2">
      <c r="A752" s="105" t="s">
        <v>723</v>
      </c>
      <c r="B752" s="106" t="s">
        <v>501</v>
      </c>
      <c r="C752" s="107" t="s">
        <v>1568</v>
      </c>
      <c r="D752" s="108">
        <v>1974100</v>
      </c>
      <c r="E752" s="109">
        <v>803084.88</v>
      </c>
      <c r="F752" s="110">
        <f t="shared" si="11"/>
        <v>1171015.1200000001</v>
      </c>
    </row>
    <row r="753" spans="1:6" ht="65.849999999999994" customHeight="1" x14ac:dyDescent="0.2">
      <c r="A753" s="111" t="s">
        <v>1569</v>
      </c>
      <c r="B753" s="106" t="s">
        <v>501</v>
      </c>
      <c r="C753" s="107" t="s">
        <v>1570</v>
      </c>
      <c r="D753" s="108">
        <v>499800</v>
      </c>
      <c r="E753" s="109">
        <v>143345.04999999999</v>
      </c>
      <c r="F753" s="110">
        <f t="shared" si="11"/>
        <v>356454.95</v>
      </c>
    </row>
    <row r="754" spans="1:6" x14ac:dyDescent="0.2">
      <c r="A754" s="105" t="s">
        <v>1179</v>
      </c>
      <c r="B754" s="106" t="s">
        <v>501</v>
      </c>
      <c r="C754" s="107" t="s">
        <v>1571</v>
      </c>
      <c r="D754" s="108">
        <v>499800</v>
      </c>
      <c r="E754" s="109">
        <v>143345.04999999999</v>
      </c>
      <c r="F754" s="110">
        <f t="shared" si="11"/>
        <v>356454.95</v>
      </c>
    </row>
    <row r="755" spans="1:6" x14ac:dyDescent="0.2">
      <c r="A755" s="93" t="s">
        <v>1006</v>
      </c>
      <c r="B755" s="94" t="s">
        <v>501</v>
      </c>
      <c r="C755" s="95" t="s">
        <v>1572</v>
      </c>
      <c r="D755" s="96">
        <v>1040807000</v>
      </c>
      <c r="E755" s="97">
        <v>473468908.88999999</v>
      </c>
      <c r="F755" s="98">
        <f t="shared" si="11"/>
        <v>567338091.11000001</v>
      </c>
    </row>
    <row r="756" spans="1:6" x14ac:dyDescent="0.2">
      <c r="A756" s="105" t="s">
        <v>1573</v>
      </c>
      <c r="B756" s="106" t="s">
        <v>501</v>
      </c>
      <c r="C756" s="107" t="s">
        <v>1574</v>
      </c>
      <c r="D756" s="108">
        <v>9855800</v>
      </c>
      <c r="E756" s="109">
        <v>4479401.45</v>
      </c>
      <c r="F756" s="110">
        <f t="shared" si="11"/>
        <v>5376398.5499999998</v>
      </c>
    </row>
    <row r="757" spans="1:6" ht="18.75" customHeight="1" x14ac:dyDescent="0.2">
      <c r="A757" s="105" t="s">
        <v>1487</v>
      </c>
      <c r="B757" s="106" t="s">
        <v>501</v>
      </c>
      <c r="C757" s="107" t="s">
        <v>1575</v>
      </c>
      <c r="D757" s="108">
        <v>9855800</v>
      </c>
      <c r="E757" s="109">
        <v>4479401.45</v>
      </c>
      <c r="F757" s="110">
        <f t="shared" si="11"/>
        <v>5376398.5499999998</v>
      </c>
    </row>
    <row r="758" spans="1:6" ht="18.75" customHeight="1" x14ac:dyDescent="0.2">
      <c r="A758" s="105" t="s">
        <v>1545</v>
      </c>
      <c r="B758" s="106" t="s">
        <v>501</v>
      </c>
      <c r="C758" s="107" t="s">
        <v>1576</v>
      </c>
      <c r="D758" s="108">
        <v>9855800</v>
      </c>
      <c r="E758" s="109">
        <v>4479401.45</v>
      </c>
      <c r="F758" s="110">
        <f t="shared" si="11"/>
        <v>5376398.5499999998</v>
      </c>
    </row>
    <row r="759" spans="1:6" ht="56.45" customHeight="1" x14ac:dyDescent="0.2">
      <c r="A759" s="111" t="s">
        <v>1577</v>
      </c>
      <c r="B759" s="106" t="s">
        <v>501</v>
      </c>
      <c r="C759" s="107" t="s">
        <v>1578</v>
      </c>
      <c r="D759" s="108">
        <v>9855800</v>
      </c>
      <c r="E759" s="109">
        <v>4479401.45</v>
      </c>
      <c r="F759" s="110">
        <f t="shared" si="11"/>
        <v>5376398.5499999998</v>
      </c>
    </row>
    <row r="760" spans="1:6" x14ac:dyDescent="0.2">
      <c r="A760" s="105" t="s">
        <v>523</v>
      </c>
      <c r="B760" s="106" t="s">
        <v>501</v>
      </c>
      <c r="C760" s="107" t="s">
        <v>1579</v>
      </c>
      <c r="D760" s="108">
        <v>92400</v>
      </c>
      <c r="E760" s="109">
        <v>41469.75</v>
      </c>
      <c r="F760" s="110">
        <f t="shared" si="11"/>
        <v>50930.25</v>
      </c>
    </row>
    <row r="761" spans="1:6" x14ac:dyDescent="0.2">
      <c r="A761" s="105" t="s">
        <v>1580</v>
      </c>
      <c r="B761" s="106" t="s">
        <v>501</v>
      </c>
      <c r="C761" s="107" t="s">
        <v>1581</v>
      </c>
      <c r="D761" s="108">
        <v>9763400</v>
      </c>
      <c r="E761" s="109">
        <v>4437931.7</v>
      </c>
      <c r="F761" s="110">
        <f t="shared" si="11"/>
        <v>5325468.3</v>
      </c>
    </row>
    <row r="762" spans="1:6" x14ac:dyDescent="0.2">
      <c r="A762" s="105" t="s">
        <v>1582</v>
      </c>
      <c r="B762" s="106" t="s">
        <v>501</v>
      </c>
      <c r="C762" s="107" t="s">
        <v>1583</v>
      </c>
      <c r="D762" s="108">
        <v>337738400</v>
      </c>
      <c r="E762" s="109">
        <v>140220120.38</v>
      </c>
      <c r="F762" s="110">
        <f t="shared" si="11"/>
        <v>197518279.62</v>
      </c>
    </row>
    <row r="763" spans="1:6" ht="18.75" customHeight="1" x14ac:dyDescent="0.2">
      <c r="A763" s="105" t="s">
        <v>1487</v>
      </c>
      <c r="B763" s="106" t="s">
        <v>501</v>
      </c>
      <c r="C763" s="107" t="s">
        <v>1584</v>
      </c>
      <c r="D763" s="108">
        <v>337544000</v>
      </c>
      <c r="E763" s="109">
        <v>140147745.41999999</v>
      </c>
      <c r="F763" s="110">
        <f t="shared" si="11"/>
        <v>197396254.58000001</v>
      </c>
    </row>
    <row r="764" spans="1:6" x14ac:dyDescent="0.2">
      <c r="A764" s="105" t="s">
        <v>1564</v>
      </c>
      <c r="B764" s="106" t="s">
        <v>501</v>
      </c>
      <c r="C764" s="107" t="s">
        <v>1585</v>
      </c>
      <c r="D764" s="108">
        <v>337544000</v>
      </c>
      <c r="E764" s="109">
        <v>140147745.41999999</v>
      </c>
      <c r="F764" s="110">
        <f t="shared" si="11"/>
        <v>197396254.58000001</v>
      </c>
    </row>
    <row r="765" spans="1:6" ht="46.9" customHeight="1" x14ac:dyDescent="0.2">
      <c r="A765" s="105" t="s">
        <v>1586</v>
      </c>
      <c r="B765" s="106" t="s">
        <v>501</v>
      </c>
      <c r="C765" s="107" t="s">
        <v>1587</v>
      </c>
      <c r="D765" s="108">
        <v>1673700</v>
      </c>
      <c r="E765" s="109">
        <v>787895.42</v>
      </c>
      <c r="F765" s="110">
        <f t="shared" si="11"/>
        <v>885804.58</v>
      </c>
    </row>
    <row r="766" spans="1:6" ht="37.700000000000003" customHeight="1" x14ac:dyDescent="0.2">
      <c r="A766" s="105" t="s">
        <v>723</v>
      </c>
      <c r="B766" s="106" t="s">
        <v>501</v>
      </c>
      <c r="C766" s="107" t="s">
        <v>1588</v>
      </c>
      <c r="D766" s="108">
        <v>1673700</v>
      </c>
      <c r="E766" s="109">
        <v>787895.42</v>
      </c>
      <c r="F766" s="110">
        <f t="shared" si="11"/>
        <v>885804.58</v>
      </c>
    </row>
    <row r="767" spans="1:6" ht="56.45" customHeight="1" x14ac:dyDescent="0.2">
      <c r="A767" s="105" t="s">
        <v>1589</v>
      </c>
      <c r="B767" s="106" t="s">
        <v>501</v>
      </c>
      <c r="C767" s="107" t="s">
        <v>1590</v>
      </c>
      <c r="D767" s="108">
        <v>280900</v>
      </c>
      <c r="E767" s="109">
        <v>118750</v>
      </c>
      <c r="F767" s="110">
        <f t="shared" si="11"/>
        <v>162150</v>
      </c>
    </row>
    <row r="768" spans="1:6" ht="37.700000000000003" customHeight="1" x14ac:dyDescent="0.2">
      <c r="A768" s="105" t="s">
        <v>723</v>
      </c>
      <c r="B768" s="106" t="s">
        <v>501</v>
      </c>
      <c r="C768" s="107" t="s">
        <v>1591</v>
      </c>
      <c r="D768" s="108">
        <v>280900</v>
      </c>
      <c r="E768" s="109">
        <v>118750</v>
      </c>
      <c r="F768" s="110">
        <f t="shared" si="11"/>
        <v>162150</v>
      </c>
    </row>
    <row r="769" spans="1:6" ht="75.2" customHeight="1" x14ac:dyDescent="0.2">
      <c r="A769" s="111" t="s">
        <v>1592</v>
      </c>
      <c r="B769" s="106" t="s">
        <v>501</v>
      </c>
      <c r="C769" s="107" t="s">
        <v>1593</v>
      </c>
      <c r="D769" s="108">
        <v>335589400</v>
      </c>
      <c r="E769" s="109">
        <v>139241100</v>
      </c>
      <c r="F769" s="110">
        <f t="shared" si="11"/>
        <v>196348300</v>
      </c>
    </row>
    <row r="770" spans="1:6" ht="37.700000000000003" customHeight="1" x14ac:dyDescent="0.2">
      <c r="A770" s="105" t="s">
        <v>723</v>
      </c>
      <c r="B770" s="106" t="s">
        <v>501</v>
      </c>
      <c r="C770" s="107" t="s">
        <v>1594</v>
      </c>
      <c r="D770" s="108">
        <v>335589400</v>
      </c>
      <c r="E770" s="109">
        <v>139241100</v>
      </c>
      <c r="F770" s="110">
        <f t="shared" si="11"/>
        <v>196348300</v>
      </c>
    </row>
    <row r="771" spans="1:6" ht="28.15" customHeight="1" x14ac:dyDescent="0.2">
      <c r="A771" s="105" t="s">
        <v>632</v>
      </c>
      <c r="B771" s="106" t="s">
        <v>501</v>
      </c>
      <c r="C771" s="107" t="s">
        <v>1595</v>
      </c>
      <c r="D771" s="108">
        <v>194400</v>
      </c>
      <c r="E771" s="109">
        <v>72374.960000000006</v>
      </c>
      <c r="F771" s="110">
        <f t="shared" si="11"/>
        <v>122025.04</v>
      </c>
    </row>
    <row r="772" spans="1:6" ht="18.75" customHeight="1" x14ac:dyDescent="0.2">
      <c r="A772" s="105" t="s">
        <v>639</v>
      </c>
      <c r="B772" s="106" t="s">
        <v>501</v>
      </c>
      <c r="C772" s="107" t="s">
        <v>1596</v>
      </c>
      <c r="D772" s="108">
        <v>194400</v>
      </c>
      <c r="E772" s="109">
        <v>72374.960000000006</v>
      </c>
      <c r="F772" s="110">
        <f t="shared" si="11"/>
        <v>122025.04</v>
      </c>
    </row>
    <row r="773" spans="1:6" ht="46.9" customHeight="1" x14ac:dyDescent="0.2">
      <c r="A773" s="105" t="s">
        <v>641</v>
      </c>
      <c r="B773" s="106" t="s">
        <v>501</v>
      </c>
      <c r="C773" s="107" t="s">
        <v>1597</v>
      </c>
      <c r="D773" s="108">
        <v>194400</v>
      </c>
      <c r="E773" s="109">
        <v>72374.960000000006</v>
      </c>
      <c r="F773" s="110">
        <f t="shared" si="11"/>
        <v>122025.04</v>
      </c>
    </row>
    <row r="774" spans="1:6" ht="37.700000000000003" customHeight="1" x14ac:dyDescent="0.2">
      <c r="A774" s="105" t="s">
        <v>723</v>
      </c>
      <c r="B774" s="106" t="s">
        <v>501</v>
      </c>
      <c r="C774" s="107" t="s">
        <v>1598</v>
      </c>
      <c r="D774" s="108">
        <v>194400</v>
      </c>
      <c r="E774" s="109">
        <v>72374.960000000006</v>
      </c>
      <c r="F774" s="110">
        <f t="shared" si="11"/>
        <v>122025.04</v>
      </c>
    </row>
    <row r="775" spans="1:6" x14ac:dyDescent="0.2">
      <c r="A775" s="105" t="s">
        <v>1008</v>
      </c>
      <c r="B775" s="106" t="s">
        <v>501</v>
      </c>
      <c r="C775" s="107" t="s">
        <v>1599</v>
      </c>
      <c r="D775" s="108">
        <v>528225600</v>
      </c>
      <c r="E775" s="109">
        <v>267881621.15000001</v>
      </c>
      <c r="F775" s="110">
        <f t="shared" si="11"/>
        <v>260343978.84999999</v>
      </c>
    </row>
    <row r="776" spans="1:6" ht="18.75" customHeight="1" x14ac:dyDescent="0.2">
      <c r="A776" s="105" t="s">
        <v>1487</v>
      </c>
      <c r="B776" s="106" t="s">
        <v>501</v>
      </c>
      <c r="C776" s="107" t="s">
        <v>1600</v>
      </c>
      <c r="D776" s="108">
        <v>527868400</v>
      </c>
      <c r="E776" s="109">
        <v>267524850.15000001</v>
      </c>
      <c r="F776" s="110">
        <f t="shared" si="11"/>
        <v>260343549.84999999</v>
      </c>
    </row>
    <row r="777" spans="1:6" ht="18.75" customHeight="1" x14ac:dyDescent="0.2">
      <c r="A777" s="105" t="s">
        <v>1545</v>
      </c>
      <c r="B777" s="106" t="s">
        <v>501</v>
      </c>
      <c r="C777" s="107" t="s">
        <v>1601</v>
      </c>
      <c r="D777" s="108">
        <v>527868400</v>
      </c>
      <c r="E777" s="109">
        <v>267524850.15000001</v>
      </c>
      <c r="F777" s="110">
        <f t="shared" si="11"/>
        <v>260343549.84999999</v>
      </c>
    </row>
    <row r="778" spans="1:6" ht="65.849999999999994" customHeight="1" x14ac:dyDescent="0.2">
      <c r="A778" s="111" t="s">
        <v>1602</v>
      </c>
      <c r="B778" s="106" t="s">
        <v>501</v>
      </c>
      <c r="C778" s="107" t="s">
        <v>1603</v>
      </c>
      <c r="D778" s="108">
        <v>6909200</v>
      </c>
      <c r="E778" s="109">
        <v>6506826.2300000004</v>
      </c>
      <c r="F778" s="110">
        <f t="shared" si="11"/>
        <v>402373.76999999955</v>
      </c>
    </row>
    <row r="779" spans="1:6" x14ac:dyDescent="0.2">
      <c r="A779" s="105" t="s">
        <v>523</v>
      </c>
      <c r="B779" s="106" t="s">
        <v>501</v>
      </c>
      <c r="C779" s="107" t="s">
        <v>1604</v>
      </c>
      <c r="D779" s="108">
        <v>65400</v>
      </c>
      <c r="E779" s="109">
        <v>61511.3</v>
      </c>
      <c r="F779" s="110">
        <f t="shared" si="11"/>
        <v>3888.6999999999971</v>
      </c>
    </row>
    <row r="780" spans="1:6" ht="18.75" customHeight="1" x14ac:dyDescent="0.2">
      <c r="A780" s="105" t="s">
        <v>999</v>
      </c>
      <c r="B780" s="106" t="s">
        <v>501</v>
      </c>
      <c r="C780" s="107" t="s">
        <v>1605</v>
      </c>
      <c r="D780" s="108">
        <v>6843800</v>
      </c>
      <c r="E780" s="109">
        <v>6445314.9299999997</v>
      </c>
      <c r="F780" s="110">
        <f t="shared" si="11"/>
        <v>398485.0700000003</v>
      </c>
    </row>
    <row r="781" spans="1:6" ht="46.9" customHeight="1" x14ac:dyDescent="0.2">
      <c r="A781" s="105" t="s">
        <v>1606</v>
      </c>
      <c r="B781" s="106" t="s">
        <v>501</v>
      </c>
      <c r="C781" s="107" t="s">
        <v>1607</v>
      </c>
      <c r="D781" s="108">
        <v>62588000</v>
      </c>
      <c r="E781" s="109">
        <v>41026859.100000001</v>
      </c>
      <c r="F781" s="110">
        <f t="shared" si="11"/>
        <v>21561140.899999999</v>
      </c>
    </row>
    <row r="782" spans="1:6" x14ac:dyDescent="0.2">
      <c r="A782" s="105" t="s">
        <v>523</v>
      </c>
      <c r="B782" s="106" t="s">
        <v>501</v>
      </c>
      <c r="C782" s="107" t="s">
        <v>1608</v>
      </c>
      <c r="D782" s="108">
        <v>671900</v>
      </c>
      <c r="E782" s="109">
        <v>397568.48</v>
      </c>
      <c r="F782" s="110">
        <f t="shared" si="11"/>
        <v>274331.52000000002</v>
      </c>
    </row>
    <row r="783" spans="1:6" ht="18.75" customHeight="1" x14ac:dyDescent="0.2">
      <c r="A783" s="105" t="s">
        <v>999</v>
      </c>
      <c r="B783" s="106" t="s">
        <v>501</v>
      </c>
      <c r="C783" s="107" t="s">
        <v>1609</v>
      </c>
      <c r="D783" s="108">
        <v>61916100</v>
      </c>
      <c r="E783" s="109">
        <v>40629290.619999997</v>
      </c>
      <c r="F783" s="110">
        <f t="shared" ref="F783:F846" si="12">IF(OR(D783="-",IF(E783="-",0,E783)&gt;=IF(D783="-",0,D783)),"-",IF(D783="-",0,D783)-IF(E783="-",0,E783))</f>
        <v>21286809.380000003</v>
      </c>
    </row>
    <row r="784" spans="1:6" ht="65.849999999999994" customHeight="1" x14ac:dyDescent="0.2">
      <c r="A784" s="111" t="s">
        <v>1610</v>
      </c>
      <c r="B784" s="106" t="s">
        <v>501</v>
      </c>
      <c r="C784" s="107" t="s">
        <v>1611</v>
      </c>
      <c r="D784" s="108">
        <v>188841800</v>
      </c>
      <c r="E784" s="109">
        <v>114347213.06999999</v>
      </c>
      <c r="F784" s="110">
        <f t="shared" si="12"/>
        <v>74494586.930000007</v>
      </c>
    </row>
    <row r="785" spans="1:6" x14ac:dyDescent="0.2">
      <c r="A785" s="105" t="s">
        <v>523</v>
      </c>
      <c r="B785" s="106" t="s">
        <v>501</v>
      </c>
      <c r="C785" s="107" t="s">
        <v>1612</v>
      </c>
      <c r="D785" s="108">
        <v>1974800</v>
      </c>
      <c r="E785" s="109">
        <v>1099953.6599999999</v>
      </c>
      <c r="F785" s="110">
        <f t="shared" si="12"/>
        <v>874846.34000000008</v>
      </c>
    </row>
    <row r="786" spans="1:6" ht="18.75" customHeight="1" x14ac:dyDescent="0.2">
      <c r="A786" s="105" t="s">
        <v>999</v>
      </c>
      <c r="B786" s="106" t="s">
        <v>501</v>
      </c>
      <c r="C786" s="107" t="s">
        <v>1613</v>
      </c>
      <c r="D786" s="108">
        <v>186867000</v>
      </c>
      <c r="E786" s="109">
        <v>113247259.41</v>
      </c>
      <c r="F786" s="110">
        <f t="shared" si="12"/>
        <v>73619740.590000004</v>
      </c>
    </row>
    <row r="787" spans="1:6" ht="65.849999999999994" customHeight="1" x14ac:dyDescent="0.2">
      <c r="A787" s="111" t="s">
        <v>1614</v>
      </c>
      <c r="B787" s="106" t="s">
        <v>501</v>
      </c>
      <c r="C787" s="107" t="s">
        <v>1615</v>
      </c>
      <c r="D787" s="108">
        <v>71988200</v>
      </c>
      <c r="E787" s="109">
        <v>25131151.359999999</v>
      </c>
      <c r="F787" s="110">
        <f t="shared" si="12"/>
        <v>46857048.640000001</v>
      </c>
    </row>
    <row r="788" spans="1:6" x14ac:dyDescent="0.2">
      <c r="A788" s="105" t="s">
        <v>523</v>
      </c>
      <c r="B788" s="106" t="s">
        <v>501</v>
      </c>
      <c r="C788" s="107" t="s">
        <v>1616</v>
      </c>
      <c r="D788" s="108">
        <v>701300</v>
      </c>
      <c r="E788" s="109">
        <v>239688.08</v>
      </c>
      <c r="F788" s="110">
        <f t="shared" si="12"/>
        <v>461611.92000000004</v>
      </c>
    </row>
    <row r="789" spans="1:6" ht="18.75" customHeight="1" x14ac:dyDescent="0.2">
      <c r="A789" s="105" t="s">
        <v>999</v>
      </c>
      <c r="B789" s="106" t="s">
        <v>501</v>
      </c>
      <c r="C789" s="107" t="s">
        <v>1617</v>
      </c>
      <c r="D789" s="108">
        <v>71286900</v>
      </c>
      <c r="E789" s="109">
        <v>24891463.280000001</v>
      </c>
      <c r="F789" s="110">
        <f t="shared" si="12"/>
        <v>46395436.719999999</v>
      </c>
    </row>
    <row r="790" spans="1:6" ht="56.45" customHeight="1" x14ac:dyDescent="0.2">
      <c r="A790" s="105" t="s">
        <v>1618</v>
      </c>
      <c r="B790" s="106" t="s">
        <v>501</v>
      </c>
      <c r="C790" s="107" t="s">
        <v>1619</v>
      </c>
      <c r="D790" s="108">
        <v>1102700</v>
      </c>
      <c r="E790" s="109">
        <v>538155.99</v>
      </c>
      <c r="F790" s="110">
        <f t="shared" si="12"/>
        <v>564544.01</v>
      </c>
    </row>
    <row r="791" spans="1:6" x14ac:dyDescent="0.2">
      <c r="A791" s="105" t="s">
        <v>523</v>
      </c>
      <c r="B791" s="106" t="s">
        <v>501</v>
      </c>
      <c r="C791" s="107" t="s">
        <v>1620</v>
      </c>
      <c r="D791" s="108">
        <v>107800</v>
      </c>
      <c r="E791" s="109">
        <v>60181.75</v>
      </c>
      <c r="F791" s="110">
        <f t="shared" si="12"/>
        <v>47618.25</v>
      </c>
    </row>
    <row r="792" spans="1:6" ht="18.75" customHeight="1" x14ac:dyDescent="0.2">
      <c r="A792" s="105" t="s">
        <v>999</v>
      </c>
      <c r="B792" s="106" t="s">
        <v>501</v>
      </c>
      <c r="C792" s="107" t="s">
        <v>1621</v>
      </c>
      <c r="D792" s="108">
        <v>994900</v>
      </c>
      <c r="E792" s="109">
        <v>477974.24</v>
      </c>
      <c r="F792" s="110">
        <f t="shared" si="12"/>
        <v>516925.76</v>
      </c>
    </row>
    <row r="793" spans="1:6" ht="56.45" customHeight="1" x14ac:dyDescent="0.2">
      <c r="A793" s="105" t="s">
        <v>1622</v>
      </c>
      <c r="B793" s="106" t="s">
        <v>501</v>
      </c>
      <c r="C793" s="107" t="s">
        <v>1623</v>
      </c>
      <c r="D793" s="108">
        <v>718500</v>
      </c>
      <c r="E793" s="109">
        <v>240342.6</v>
      </c>
      <c r="F793" s="110">
        <f t="shared" si="12"/>
        <v>478157.4</v>
      </c>
    </row>
    <row r="794" spans="1:6" x14ac:dyDescent="0.2">
      <c r="A794" s="105" t="s">
        <v>523</v>
      </c>
      <c r="B794" s="106" t="s">
        <v>501</v>
      </c>
      <c r="C794" s="107" t="s">
        <v>1624</v>
      </c>
      <c r="D794" s="108">
        <v>7600</v>
      </c>
      <c r="E794" s="109">
        <v>2328.98</v>
      </c>
      <c r="F794" s="110">
        <f t="shared" si="12"/>
        <v>5271.02</v>
      </c>
    </row>
    <row r="795" spans="1:6" ht="18.75" customHeight="1" x14ac:dyDescent="0.2">
      <c r="A795" s="105" t="s">
        <v>999</v>
      </c>
      <c r="B795" s="106" t="s">
        <v>501</v>
      </c>
      <c r="C795" s="107" t="s">
        <v>1625</v>
      </c>
      <c r="D795" s="108">
        <v>634500</v>
      </c>
      <c r="E795" s="109">
        <v>201468</v>
      </c>
      <c r="F795" s="110">
        <f t="shared" si="12"/>
        <v>433032</v>
      </c>
    </row>
    <row r="796" spans="1:6" ht="18.75" customHeight="1" x14ac:dyDescent="0.2">
      <c r="A796" s="105" t="s">
        <v>1518</v>
      </c>
      <c r="B796" s="106" t="s">
        <v>501</v>
      </c>
      <c r="C796" s="107" t="s">
        <v>1626</v>
      </c>
      <c r="D796" s="108">
        <v>76400</v>
      </c>
      <c r="E796" s="109">
        <v>36545.620000000003</v>
      </c>
      <c r="F796" s="110">
        <f t="shared" si="12"/>
        <v>39854.379999999997</v>
      </c>
    </row>
    <row r="797" spans="1:6" ht="75.2" customHeight="1" x14ac:dyDescent="0.2">
      <c r="A797" s="111" t="s">
        <v>1627</v>
      </c>
      <c r="B797" s="106" t="s">
        <v>501</v>
      </c>
      <c r="C797" s="107" t="s">
        <v>1628</v>
      </c>
      <c r="D797" s="108">
        <v>1584600</v>
      </c>
      <c r="E797" s="109">
        <v>919153.17</v>
      </c>
      <c r="F797" s="110">
        <f t="shared" si="12"/>
        <v>665446.82999999996</v>
      </c>
    </row>
    <row r="798" spans="1:6" x14ac:dyDescent="0.2">
      <c r="A798" s="105" t="s">
        <v>523</v>
      </c>
      <c r="B798" s="106" t="s">
        <v>501</v>
      </c>
      <c r="C798" s="107" t="s">
        <v>1629</v>
      </c>
      <c r="D798" s="108">
        <v>18100</v>
      </c>
      <c r="E798" s="109">
        <v>7941.16</v>
      </c>
      <c r="F798" s="110">
        <f t="shared" si="12"/>
        <v>10158.84</v>
      </c>
    </row>
    <row r="799" spans="1:6" ht="18.75" customHeight="1" x14ac:dyDescent="0.2">
      <c r="A799" s="105" t="s">
        <v>999</v>
      </c>
      <c r="B799" s="106" t="s">
        <v>501</v>
      </c>
      <c r="C799" s="107" t="s">
        <v>1630</v>
      </c>
      <c r="D799" s="108">
        <v>1344500</v>
      </c>
      <c r="E799" s="109">
        <v>740381.39</v>
      </c>
      <c r="F799" s="110">
        <f t="shared" si="12"/>
        <v>604118.61</v>
      </c>
    </row>
    <row r="800" spans="1:6" ht="18.75" customHeight="1" x14ac:dyDescent="0.2">
      <c r="A800" s="105" t="s">
        <v>1518</v>
      </c>
      <c r="B800" s="106" t="s">
        <v>501</v>
      </c>
      <c r="C800" s="107" t="s">
        <v>1631</v>
      </c>
      <c r="D800" s="108">
        <v>222000</v>
      </c>
      <c r="E800" s="109">
        <v>170830.62</v>
      </c>
      <c r="F800" s="110">
        <f t="shared" si="12"/>
        <v>51169.380000000005</v>
      </c>
    </row>
    <row r="801" spans="1:6" ht="84.6" customHeight="1" x14ac:dyDescent="0.2">
      <c r="A801" s="111" t="s">
        <v>1632</v>
      </c>
      <c r="B801" s="106" t="s">
        <v>501</v>
      </c>
      <c r="C801" s="107" t="s">
        <v>1633</v>
      </c>
      <c r="D801" s="108">
        <v>34303300</v>
      </c>
      <c r="E801" s="109">
        <v>16363928.49</v>
      </c>
      <c r="F801" s="110">
        <f t="shared" si="12"/>
        <v>17939371.509999998</v>
      </c>
    </row>
    <row r="802" spans="1:6" x14ac:dyDescent="0.2">
      <c r="A802" s="105" t="s">
        <v>523</v>
      </c>
      <c r="B802" s="106" t="s">
        <v>501</v>
      </c>
      <c r="C802" s="107" t="s">
        <v>1634</v>
      </c>
      <c r="D802" s="108">
        <v>290500</v>
      </c>
      <c r="E802" s="109">
        <v>139736.56</v>
      </c>
      <c r="F802" s="110">
        <f t="shared" si="12"/>
        <v>150763.44</v>
      </c>
    </row>
    <row r="803" spans="1:6" ht="18.75" customHeight="1" x14ac:dyDescent="0.2">
      <c r="A803" s="105" t="s">
        <v>999</v>
      </c>
      <c r="B803" s="106" t="s">
        <v>501</v>
      </c>
      <c r="C803" s="107" t="s">
        <v>1635</v>
      </c>
      <c r="D803" s="108">
        <v>27722600</v>
      </c>
      <c r="E803" s="109">
        <v>13751451.09</v>
      </c>
      <c r="F803" s="110">
        <f t="shared" si="12"/>
        <v>13971148.91</v>
      </c>
    </row>
    <row r="804" spans="1:6" ht="18.75" customHeight="1" x14ac:dyDescent="0.2">
      <c r="A804" s="105" t="s">
        <v>1518</v>
      </c>
      <c r="B804" s="106" t="s">
        <v>501</v>
      </c>
      <c r="C804" s="107" t="s">
        <v>1636</v>
      </c>
      <c r="D804" s="108">
        <v>6290200</v>
      </c>
      <c r="E804" s="109">
        <v>2472740.84</v>
      </c>
      <c r="F804" s="110">
        <f t="shared" si="12"/>
        <v>3817459.16</v>
      </c>
    </row>
    <row r="805" spans="1:6" ht="84.6" customHeight="1" x14ac:dyDescent="0.2">
      <c r="A805" s="111" t="s">
        <v>1637</v>
      </c>
      <c r="B805" s="106" t="s">
        <v>501</v>
      </c>
      <c r="C805" s="107" t="s">
        <v>1638</v>
      </c>
      <c r="D805" s="108">
        <v>90158500</v>
      </c>
      <c r="E805" s="109">
        <v>44382574.07</v>
      </c>
      <c r="F805" s="110">
        <f t="shared" si="12"/>
        <v>45775925.93</v>
      </c>
    </row>
    <row r="806" spans="1:6" x14ac:dyDescent="0.2">
      <c r="A806" s="105" t="s">
        <v>523</v>
      </c>
      <c r="B806" s="106" t="s">
        <v>501</v>
      </c>
      <c r="C806" s="107" t="s">
        <v>1639</v>
      </c>
      <c r="D806" s="108">
        <v>796000</v>
      </c>
      <c r="E806" s="109">
        <v>386531.01</v>
      </c>
      <c r="F806" s="110">
        <f t="shared" si="12"/>
        <v>409468.99</v>
      </c>
    </row>
    <row r="807" spans="1:6" ht="18.75" customHeight="1" x14ac:dyDescent="0.2">
      <c r="A807" s="105" t="s">
        <v>999</v>
      </c>
      <c r="B807" s="106" t="s">
        <v>501</v>
      </c>
      <c r="C807" s="107" t="s">
        <v>1640</v>
      </c>
      <c r="D807" s="108">
        <v>75405900</v>
      </c>
      <c r="E807" s="109">
        <v>37848980.899999999</v>
      </c>
      <c r="F807" s="110">
        <f t="shared" si="12"/>
        <v>37556919.100000001</v>
      </c>
    </row>
    <row r="808" spans="1:6" ht="18.75" customHeight="1" x14ac:dyDescent="0.2">
      <c r="A808" s="105" t="s">
        <v>1518</v>
      </c>
      <c r="B808" s="106" t="s">
        <v>501</v>
      </c>
      <c r="C808" s="107" t="s">
        <v>1641</v>
      </c>
      <c r="D808" s="108">
        <v>13956600</v>
      </c>
      <c r="E808" s="109">
        <v>6147062.1600000001</v>
      </c>
      <c r="F808" s="110">
        <f t="shared" si="12"/>
        <v>7809537.8399999999</v>
      </c>
    </row>
    <row r="809" spans="1:6" ht="122.25" customHeight="1" x14ac:dyDescent="0.2">
      <c r="A809" s="111" t="s">
        <v>1642</v>
      </c>
      <c r="B809" s="106" t="s">
        <v>501</v>
      </c>
      <c r="C809" s="107" t="s">
        <v>1643</v>
      </c>
      <c r="D809" s="108">
        <v>3395900</v>
      </c>
      <c r="E809" s="109">
        <v>201430.04</v>
      </c>
      <c r="F809" s="110">
        <f t="shared" si="12"/>
        <v>3194469.96</v>
      </c>
    </row>
    <row r="810" spans="1:6" x14ac:dyDescent="0.2">
      <c r="A810" s="105" t="s">
        <v>523</v>
      </c>
      <c r="B810" s="106" t="s">
        <v>501</v>
      </c>
      <c r="C810" s="107" t="s">
        <v>1644</v>
      </c>
      <c r="D810" s="108">
        <v>34000</v>
      </c>
      <c r="E810" s="109">
        <v>1935.65</v>
      </c>
      <c r="F810" s="110">
        <f t="shared" si="12"/>
        <v>32064.35</v>
      </c>
    </row>
    <row r="811" spans="1:6" ht="18.75" customHeight="1" x14ac:dyDescent="0.2">
      <c r="A811" s="105" t="s">
        <v>999</v>
      </c>
      <c r="B811" s="106" t="s">
        <v>501</v>
      </c>
      <c r="C811" s="107" t="s">
        <v>1645</v>
      </c>
      <c r="D811" s="108">
        <v>3361900</v>
      </c>
      <c r="E811" s="109">
        <v>199494.39</v>
      </c>
      <c r="F811" s="110">
        <f t="shared" si="12"/>
        <v>3162405.61</v>
      </c>
    </row>
    <row r="812" spans="1:6" ht="75.2" customHeight="1" x14ac:dyDescent="0.2">
      <c r="A812" s="111" t="s">
        <v>1646</v>
      </c>
      <c r="B812" s="106" t="s">
        <v>501</v>
      </c>
      <c r="C812" s="107" t="s">
        <v>1647</v>
      </c>
      <c r="D812" s="108">
        <v>447100</v>
      </c>
      <c r="E812" s="109">
        <v>62928.58</v>
      </c>
      <c r="F812" s="110">
        <f t="shared" si="12"/>
        <v>384171.42</v>
      </c>
    </row>
    <row r="813" spans="1:6" x14ac:dyDescent="0.2">
      <c r="A813" s="105" t="s">
        <v>523</v>
      </c>
      <c r="B813" s="106" t="s">
        <v>501</v>
      </c>
      <c r="C813" s="107" t="s">
        <v>1648</v>
      </c>
      <c r="D813" s="108">
        <v>447100</v>
      </c>
      <c r="E813" s="109">
        <v>62928.58</v>
      </c>
      <c r="F813" s="110">
        <f t="shared" si="12"/>
        <v>384171.42</v>
      </c>
    </row>
    <row r="814" spans="1:6" ht="65.849999999999994" customHeight="1" x14ac:dyDescent="0.2">
      <c r="A814" s="111" t="s">
        <v>1649</v>
      </c>
      <c r="B814" s="106" t="s">
        <v>501</v>
      </c>
      <c r="C814" s="107" t="s">
        <v>1650</v>
      </c>
      <c r="D814" s="108">
        <v>24382000</v>
      </c>
      <c r="E814" s="109">
        <v>8501790.4199999999</v>
      </c>
      <c r="F814" s="110">
        <f t="shared" si="12"/>
        <v>15880209.58</v>
      </c>
    </row>
    <row r="815" spans="1:6" x14ac:dyDescent="0.2">
      <c r="A815" s="105" t="s">
        <v>523</v>
      </c>
      <c r="B815" s="106" t="s">
        <v>501</v>
      </c>
      <c r="C815" s="107" t="s">
        <v>1651</v>
      </c>
      <c r="D815" s="108">
        <v>250000</v>
      </c>
      <c r="E815" s="109">
        <v>78441.58</v>
      </c>
      <c r="F815" s="110">
        <f t="shared" si="12"/>
        <v>171558.41999999998</v>
      </c>
    </row>
    <row r="816" spans="1:6" ht="18.75" customHeight="1" x14ac:dyDescent="0.2">
      <c r="A816" s="105" t="s">
        <v>999</v>
      </c>
      <c r="B816" s="106" t="s">
        <v>501</v>
      </c>
      <c r="C816" s="107" t="s">
        <v>1652</v>
      </c>
      <c r="D816" s="108">
        <v>24132000</v>
      </c>
      <c r="E816" s="109">
        <v>8423348.8399999999</v>
      </c>
      <c r="F816" s="110">
        <f t="shared" si="12"/>
        <v>15708651.16</v>
      </c>
    </row>
    <row r="817" spans="1:6" ht="56.45" customHeight="1" x14ac:dyDescent="0.2">
      <c r="A817" s="105" t="s">
        <v>1653</v>
      </c>
      <c r="B817" s="106" t="s">
        <v>501</v>
      </c>
      <c r="C817" s="107" t="s">
        <v>1654</v>
      </c>
      <c r="D817" s="108">
        <v>11637600</v>
      </c>
      <c r="E817" s="109">
        <v>2799181.03</v>
      </c>
      <c r="F817" s="110">
        <f t="shared" si="12"/>
        <v>8838418.9700000007</v>
      </c>
    </row>
    <row r="818" spans="1:6" x14ac:dyDescent="0.2">
      <c r="A818" s="105" t="s">
        <v>523</v>
      </c>
      <c r="B818" s="106" t="s">
        <v>501</v>
      </c>
      <c r="C818" s="107" t="s">
        <v>1655</v>
      </c>
      <c r="D818" s="108">
        <v>196100</v>
      </c>
      <c r="E818" s="109">
        <v>26908.54</v>
      </c>
      <c r="F818" s="110">
        <f t="shared" si="12"/>
        <v>169191.46</v>
      </c>
    </row>
    <row r="819" spans="1:6" ht="18.75" customHeight="1" x14ac:dyDescent="0.2">
      <c r="A819" s="105" t="s">
        <v>999</v>
      </c>
      <c r="B819" s="106" t="s">
        <v>501</v>
      </c>
      <c r="C819" s="107" t="s">
        <v>1656</v>
      </c>
      <c r="D819" s="108">
        <v>11441500</v>
      </c>
      <c r="E819" s="109">
        <v>2772272.49</v>
      </c>
      <c r="F819" s="110">
        <f t="shared" si="12"/>
        <v>8669227.5099999998</v>
      </c>
    </row>
    <row r="820" spans="1:6" ht="56.45" customHeight="1" x14ac:dyDescent="0.2">
      <c r="A820" s="111" t="s">
        <v>1657</v>
      </c>
      <c r="B820" s="106" t="s">
        <v>501</v>
      </c>
      <c r="C820" s="107" t="s">
        <v>1658</v>
      </c>
      <c r="D820" s="108">
        <v>29811000</v>
      </c>
      <c r="E820" s="109">
        <v>6503316</v>
      </c>
      <c r="F820" s="110">
        <f t="shared" si="12"/>
        <v>23307684</v>
      </c>
    </row>
    <row r="821" spans="1:6" ht="18.75" customHeight="1" x14ac:dyDescent="0.2">
      <c r="A821" s="105" t="s">
        <v>999</v>
      </c>
      <c r="B821" s="106" t="s">
        <v>501</v>
      </c>
      <c r="C821" s="107" t="s">
        <v>1659</v>
      </c>
      <c r="D821" s="108">
        <v>29811000</v>
      </c>
      <c r="E821" s="109">
        <v>6503316</v>
      </c>
      <c r="F821" s="110">
        <f t="shared" si="12"/>
        <v>23307684</v>
      </c>
    </row>
    <row r="822" spans="1:6" ht="18.75" customHeight="1" x14ac:dyDescent="0.2">
      <c r="A822" s="105" t="s">
        <v>534</v>
      </c>
      <c r="B822" s="106" t="s">
        <v>501</v>
      </c>
      <c r="C822" s="107" t="s">
        <v>1660</v>
      </c>
      <c r="D822" s="108">
        <v>357200</v>
      </c>
      <c r="E822" s="109">
        <v>356771</v>
      </c>
      <c r="F822" s="110">
        <f t="shared" si="12"/>
        <v>429</v>
      </c>
    </row>
    <row r="823" spans="1:6" x14ac:dyDescent="0.2">
      <c r="A823" s="105" t="s">
        <v>536</v>
      </c>
      <c r="B823" s="106" t="s">
        <v>501</v>
      </c>
      <c r="C823" s="107" t="s">
        <v>1661</v>
      </c>
      <c r="D823" s="108">
        <v>357200</v>
      </c>
      <c r="E823" s="109">
        <v>356771</v>
      </c>
      <c r="F823" s="110">
        <f t="shared" si="12"/>
        <v>429</v>
      </c>
    </row>
    <row r="824" spans="1:6" ht="46.9" customHeight="1" x14ac:dyDescent="0.2">
      <c r="A824" s="105" t="s">
        <v>538</v>
      </c>
      <c r="B824" s="106" t="s">
        <v>501</v>
      </c>
      <c r="C824" s="107" t="s">
        <v>1662</v>
      </c>
      <c r="D824" s="108">
        <v>357200</v>
      </c>
      <c r="E824" s="109">
        <v>356771</v>
      </c>
      <c r="F824" s="110">
        <f t="shared" si="12"/>
        <v>429</v>
      </c>
    </row>
    <row r="825" spans="1:6" ht="18.75" customHeight="1" x14ac:dyDescent="0.2">
      <c r="A825" s="105" t="s">
        <v>999</v>
      </c>
      <c r="B825" s="106" t="s">
        <v>501</v>
      </c>
      <c r="C825" s="107" t="s">
        <v>1663</v>
      </c>
      <c r="D825" s="108">
        <v>313600</v>
      </c>
      <c r="E825" s="109">
        <v>313190</v>
      </c>
      <c r="F825" s="110">
        <f t="shared" si="12"/>
        <v>410</v>
      </c>
    </row>
    <row r="826" spans="1:6" ht="18.75" customHeight="1" x14ac:dyDescent="0.2">
      <c r="A826" s="105" t="s">
        <v>1518</v>
      </c>
      <c r="B826" s="106" t="s">
        <v>501</v>
      </c>
      <c r="C826" s="107" t="s">
        <v>1664</v>
      </c>
      <c r="D826" s="108">
        <v>43600</v>
      </c>
      <c r="E826" s="109">
        <v>43581</v>
      </c>
      <c r="F826" s="110">
        <f t="shared" si="12"/>
        <v>19</v>
      </c>
    </row>
    <row r="827" spans="1:6" x14ac:dyDescent="0.2">
      <c r="A827" s="105" t="s">
        <v>1023</v>
      </c>
      <c r="B827" s="106" t="s">
        <v>501</v>
      </c>
      <c r="C827" s="107" t="s">
        <v>1665</v>
      </c>
      <c r="D827" s="108">
        <v>113766800</v>
      </c>
      <c r="E827" s="109">
        <v>45231487.329999998</v>
      </c>
      <c r="F827" s="110">
        <f t="shared" si="12"/>
        <v>68535312.670000002</v>
      </c>
    </row>
    <row r="828" spans="1:6" ht="18.75" customHeight="1" x14ac:dyDescent="0.2">
      <c r="A828" s="105" t="s">
        <v>1487</v>
      </c>
      <c r="B828" s="106" t="s">
        <v>501</v>
      </c>
      <c r="C828" s="107" t="s">
        <v>1666</v>
      </c>
      <c r="D828" s="108">
        <v>113766800</v>
      </c>
      <c r="E828" s="109">
        <v>45231487.329999998</v>
      </c>
      <c r="F828" s="110">
        <f t="shared" si="12"/>
        <v>68535312.670000002</v>
      </c>
    </row>
    <row r="829" spans="1:6" ht="28.15" customHeight="1" x14ac:dyDescent="0.2">
      <c r="A829" s="105" t="s">
        <v>1489</v>
      </c>
      <c r="B829" s="106" t="s">
        <v>501</v>
      </c>
      <c r="C829" s="107" t="s">
        <v>1667</v>
      </c>
      <c r="D829" s="108">
        <v>113766800</v>
      </c>
      <c r="E829" s="109">
        <v>45231487.329999998</v>
      </c>
      <c r="F829" s="110">
        <f t="shared" si="12"/>
        <v>68535312.670000002</v>
      </c>
    </row>
    <row r="830" spans="1:6" ht="65.849999999999994" customHeight="1" x14ac:dyDescent="0.2">
      <c r="A830" s="111" t="s">
        <v>1668</v>
      </c>
      <c r="B830" s="106" t="s">
        <v>501</v>
      </c>
      <c r="C830" s="107" t="s">
        <v>1669</v>
      </c>
      <c r="D830" s="108">
        <v>30531300</v>
      </c>
      <c r="E830" s="109">
        <v>21113919.359999999</v>
      </c>
      <c r="F830" s="110">
        <f t="shared" si="12"/>
        <v>9417380.6400000006</v>
      </c>
    </row>
    <row r="831" spans="1:6" x14ac:dyDescent="0.2">
      <c r="A831" s="105" t="s">
        <v>523</v>
      </c>
      <c r="B831" s="106" t="s">
        <v>501</v>
      </c>
      <c r="C831" s="107" t="s">
        <v>1670</v>
      </c>
      <c r="D831" s="108">
        <v>346500</v>
      </c>
      <c r="E831" s="109">
        <v>196198.26</v>
      </c>
      <c r="F831" s="110">
        <f t="shared" si="12"/>
        <v>150301.74</v>
      </c>
    </row>
    <row r="832" spans="1:6" ht="18.75" customHeight="1" x14ac:dyDescent="0.2">
      <c r="A832" s="105" t="s">
        <v>999</v>
      </c>
      <c r="B832" s="106" t="s">
        <v>501</v>
      </c>
      <c r="C832" s="107" t="s">
        <v>1671</v>
      </c>
      <c r="D832" s="108">
        <v>30184800</v>
      </c>
      <c r="E832" s="109">
        <v>20917721.100000001</v>
      </c>
      <c r="F832" s="110">
        <f t="shared" si="12"/>
        <v>9267078.8999999985</v>
      </c>
    </row>
    <row r="833" spans="1:6" ht="75.2" customHeight="1" x14ac:dyDescent="0.2">
      <c r="A833" s="111" t="s">
        <v>1672</v>
      </c>
      <c r="B833" s="106" t="s">
        <v>501</v>
      </c>
      <c r="C833" s="107" t="s">
        <v>1673</v>
      </c>
      <c r="D833" s="108">
        <v>6992500</v>
      </c>
      <c r="E833" s="109">
        <v>2382691.7200000002</v>
      </c>
      <c r="F833" s="110">
        <f t="shared" si="12"/>
        <v>4609808.2799999993</v>
      </c>
    </row>
    <row r="834" spans="1:6" x14ac:dyDescent="0.2">
      <c r="A834" s="105" t="s">
        <v>523</v>
      </c>
      <c r="B834" s="106" t="s">
        <v>501</v>
      </c>
      <c r="C834" s="107" t="s">
        <v>1674</v>
      </c>
      <c r="D834" s="108">
        <v>67200</v>
      </c>
      <c r="E834" s="109">
        <v>22306.720000000001</v>
      </c>
      <c r="F834" s="110">
        <f t="shared" si="12"/>
        <v>44893.279999999999</v>
      </c>
    </row>
    <row r="835" spans="1:6" ht="18.75" customHeight="1" x14ac:dyDescent="0.2">
      <c r="A835" s="105" t="s">
        <v>999</v>
      </c>
      <c r="B835" s="106" t="s">
        <v>501</v>
      </c>
      <c r="C835" s="107" t="s">
        <v>1675</v>
      </c>
      <c r="D835" s="108">
        <v>6925300</v>
      </c>
      <c r="E835" s="109">
        <v>2360385</v>
      </c>
      <c r="F835" s="110">
        <f t="shared" si="12"/>
        <v>4564915</v>
      </c>
    </row>
    <row r="836" spans="1:6" ht="56.45" customHeight="1" x14ac:dyDescent="0.2">
      <c r="A836" s="111" t="s">
        <v>1676</v>
      </c>
      <c r="B836" s="106" t="s">
        <v>501</v>
      </c>
      <c r="C836" s="107" t="s">
        <v>1677</v>
      </c>
      <c r="D836" s="108">
        <v>38009700</v>
      </c>
      <c r="E836" s="109">
        <v>15817459.640000001</v>
      </c>
      <c r="F836" s="110">
        <f t="shared" si="12"/>
        <v>22192240.359999999</v>
      </c>
    </row>
    <row r="837" spans="1:6" x14ac:dyDescent="0.2">
      <c r="A837" s="105" t="s">
        <v>523</v>
      </c>
      <c r="B837" s="106" t="s">
        <v>501</v>
      </c>
      <c r="C837" s="107" t="s">
        <v>1678</v>
      </c>
      <c r="D837" s="108">
        <v>9000</v>
      </c>
      <c r="E837" s="109">
        <v>2759.64</v>
      </c>
      <c r="F837" s="110">
        <f t="shared" si="12"/>
        <v>6240.3600000000006</v>
      </c>
    </row>
    <row r="838" spans="1:6" ht="18.75" customHeight="1" x14ac:dyDescent="0.2">
      <c r="A838" s="105" t="s">
        <v>999</v>
      </c>
      <c r="B838" s="106" t="s">
        <v>501</v>
      </c>
      <c r="C838" s="107" t="s">
        <v>1679</v>
      </c>
      <c r="D838" s="108">
        <v>38000700</v>
      </c>
      <c r="E838" s="109">
        <v>15814700</v>
      </c>
      <c r="F838" s="110">
        <f t="shared" si="12"/>
        <v>22186000</v>
      </c>
    </row>
    <row r="839" spans="1:6" ht="84.6" customHeight="1" x14ac:dyDescent="0.2">
      <c r="A839" s="111" t="s">
        <v>1680</v>
      </c>
      <c r="B839" s="106" t="s">
        <v>501</v>
      </c>
      <c r="C839" s="107" t="s">
        <v>1681</v>
      </c>
      <c r="D839" s="108">
        <v>14879100</v>
      </c>
      <c r="E839" s="109">
        <v>1508828.8</v>
      </c>
      <c r="F839" s="110">
        <f t="shared" si="12"/>
        <v>13370271.199999999</v>
      </c>
    </row>
    <row r="840" spans="1:6" x14ac:dyDescent="0.2">
      <c r="A840" s="105" t="s">
        <v>523</v>
      </c>
      <c r="B840" s="106" t="s">
        <v>501</v>
      </c>
      <c r="C840" s="107" t="s">
        <v>1682</v>
      </c>
      <c r="D840" s="108">
        <v>143700</v>
      </c>
      <c r="E840" s="109">
        <v>11376.91</v>
      </c>
      <c r="F840" s="110">
        <f t="shared" si="12"/>
        <v>132323.09</v>
      </c>
    </row>
    <row r="841" spans="1:6" ht="18.75" customHeight="1" x14ac:dyDescent="0.2">
      <c r="A841" s="105" t="s">
        <v>999</v>
      </c>
      <c r="B841" s="106" t="s">
        <v>501</v>
      </c>
      <c r="C841" s="107" t="s">
        <v>1683</v>
      </c>
      <c r="D841" s="108">
        <v>5765300</v>
      </c>
      <c r="E841" s="109">
        <v>550724.89</v>
      </c>
      <c r="F841" s="110">
        <f t="shared" si="12"/>
        <v>5214575.1100000003</v>
      </c>
    </row>
    <row r="842" spans="1:6" ht="18.75" customHeight="1" x14ac:dyDescent="0.2">
      <c r="A842" s="105" t="s">
        <v>1518</v>
      </c>
      <c r="B842" s="106" t="s">
        <v>501</v>
      </c>
      <c r="C842" s="107" t="s">
        <v>1684</v>
      </c>
      <c r="D842" s="108">
        <v>8970100</v>
      </c>
      <c r="E842" s="109">
        <v>946727</v>
      </c>
      <c r="F842" s="110">
        <f t="shared" si="12"/>
        <v>8023373</v>
      </c>
    </row>
    <row r="843" spans="1:6" ht="75.2" customHeight="1" x14ac:dyDescent="0.2">
      <c r="A843" s="111" t="s">
        <v>1685</v>
      </c>
      <c r="B843" s="106" t="s">
        <v>501</v>
      </c>
      <c r="C843" s="107" t="s">
        <v>1686</v>
      </c>
      <c r="D843" s="108">
        <v>631800</v>
      </c>
      <c r="E843" s="109">
        <v>249833.66</v>
      </c>
      <c r="F843" s="110">
        <f t="shared" si="12"/>
        <v>381966.33999999997</v>
      </c>
    </row>
    <row r="844" spans="1:6" x14ac:dyDescent="0.2">
      <c r="A844" s="105" t="s">
        <v>523</v>
      </c>
      <c r="B844" s="106" t="s">
        <v>501</v>
      </c>
      <c r="C844" s="107" t="s">
        <v>1687</v>
      </c>
      <c r="D844" s="108">
        <v>6100</v>
      </c>
      <c r="E844" s="109">
        <v>2347.66</v>
      </c>
      <c r="F844" s="110">
        <f t="shared" si="12"/>
        <v>3752.34</v>
      </c>
    </row>
    <row r="845" spans="1:6" ht="18.75" customHeight="1" x14ac:dyDescent="0.2">
      <c r="A845" s="105" t="s">
        <v>999</v>
      </c>
      <c r="B845" s="106" t="s">
        <v>501</v>
      </c>
      <c r="C845" s="107" t="s">
        <v>1688</v>
      </c>
      <c r="D845" s="108">
        <v>625700</v>
      </c>
      <c r="E845" s="109">
        <v>247486</v>
      </c>
      <c r="F845" s="110">
        <f t="shared" si="12"/>
        <v>378214</v>
      </c>
    </row>
    <row r="846" spans="1:6" ht="122.25" customHeight="1" x14ac:dyDescent="0.2">
      <c r="A846" s="111" t="s">
        <v>1689</v>
      </c>
      <c r="B846" s="106" t="s">
        <v>501</v>
      </c>
      <c r="C846" s="107" t="s">
        <v>1690</v>
      </c>
      <c r="D846" s="108">
        <v>332200</v>
      </c>
      <c r="E846" s="109">
        <v>38517.199999999997</v>
      </c>
      <c r="F846" s="110">
        <f t="shared" si="12"/>
        <v>293682.8</v>
      </c>
    </row>
    <row r="847" spans="1:6" x14ac:dyDescent="0.2">
      <c r="A847" s="105" t="s">
        <v>523</v>
      </c>
      <c r="B847" s="106" t="s">
        <v>501</v>
      </c>
      <c r="C847" s="107" t="s">
        <v>1691</v>
      </c>
      <c r="D847" s="108">
        <v>332200</v>
      </c>
      <c r="E847" s="109">
        <v>38517.199999999997</v>
      </c>
      <c r="F847" s="110">
        <f t="shared" ref="F847:F910" si="13">IF(OR(D847="-",IF(E847="-",0,E847)&gt;=IF(D847="-",0,D847)),"-",IF(D847="-",0,D847)-IF(E847="-",0,E847))</f>
        <v>293682.8</v>
      </c>
    </row>
    <row r="848" spans="1:6" ht="65.849999999999994" customHeight="1" x14ac:dyDescent="0.2">
      <c r="A848" s="111" t="s">
        <v>1692</v>
      </c>
      <c r="B848" s="106" t="s">
        <v>501</v>
      </c>
      <c r="C848" s="107" t="s">
        <v>1693</v>
      </c>
      <c r="D848" s="108">
        <v>240300</v>
      </c>
      <c r="E848" s="109">
        <v>99581.65</v>
      </c>
      <c r="F848" s="110">
        <f t="shared" si="13"/>
        <v>140718.35</v>
      </c>
    </row>
    <row r="849" spans="1:6" x14ac:dyDescent="0.2">
      <c r="A849" s="105" t="s">
        <v>523</v>
      </c>
      <c r="B849" s="106" t="s">
        <v>501</v>
      </c>
      <c r="C849" s="107" t="s">
        <v>1694</v>
      </c>
      <c r="D849" s="108">
        <v>2300</v>
      </c>
      <c r="E849" s="109">
        <v>956.65</v>
      </c>
      <c r="F849" s="110">
        <f t="shared" si="13"/>
        <v>1343.35</v>
      </c>
    </row>
    <row r="850" spans="1:6" ht="18.75" customHeight="1" x14ac:dyDescent="0.2">
      <c r="A850" s="105" t="s">
        <v>999</v>
      </c>
      <c r="B850" s="106" t="s">
        <v>501</v>
      </c>
      <c r="C850" s="107" t="s">
        <v>1695</v>
      </c>
      <c r="D850" s="108">
        <v>238000</v>
      </c>
      <c r="E850" s="109">
        <v>98625</v>
      </c>
      <c r="F850" s="110">
        <f t="shared" si="13"/>
        <v>139375</v>
      </c>
    </row>
    <row r="851" spans="1:6" ht="75.2" customHeight="1" x14ac:dyDescent="0.2">
      <c r="A851" s="111" t="s">
        <v>1696</v>
      </c>
      <c r="B851" s="106" t="s">
        <v>501</v>
      </c>
      <c r="C851" s="107" t="s">
        <v>1697</v>
      </c>
      <c r="D851" s="108">
        <v>22149900</v>
      </c>
      <c r="E851" s="109">
        <v>4020655.3</v>
      </c>
      <c r="F851" s="110">
        <f t="shared" si="13"/>
        <v>18129244.699999999</v>
      </c>
    </row>
    <row r="852" spans="1:6" ht="18.75" customHeight="1" x14ac:dyDescent="0.2">
      <c r="A852" s="105" t="s">
        <v>1698</v>
      </c>
      <c r="B852" s="106" t="s">
        <v>501</v>
      </c>
      <c r="C852" s="107" t="s">
        <v>1699</v>
      </c>
      <c r="D852" s="108">
        <v>22149900</v>
      </c>
      <c r="E852" s="109">
        <v>4020655.3</v>
      </c>
      <c r="F852" s="110">
        <f t="shared" si="13"/>
        <v>18129244.699999999</v>
      </c>
    </row>
    <row r="853" spans="1:6" x14ac:dyDescent="0.2">
      <c r="A853" s="105" t="s">
        <v>1700</v>
      </c>
      <c r="B853" s="106" t="s">
        <v>501</v>
      </c>
      <c r="C853" s="107" t="s">
        <v>1701</v>
      </c>
      <c r="D853" s="108">
        <v>51220400</v>
      </c>
      <c r="E853" s="109">
        <v>15656278.58</v>
      </c>
      <c r="F853" s="110">
        <f t="shared" si="13"/>
        <v>35564121.420000002</v>
      </c>
    </row>
    <row r="854" spans="1:6" ht="18.75" customHeight="1" x14ac:dyDescent="0.2">
      <c r="A854" s="105" t="s">
        <v>1487</v>
      </c>
      <c r="B854" s="106" t="s">
        <v>501</v>
      </c>
      <c r="C854" s="107" t="s">
        <v>1702</v>
      </c>
      <c r="D854" s="108">
        <v>51096700</v>
      </c>
      <c r="E854" s="109">
        <v>15649878.58</v>
      </c>
      <c r="F854" s="110">
        <f t="shared" si="13"/>
        <v>35446821.420000002</v>
      </c>
    </row>
    <row r="855" spans="1:6" ht="18.75" customHeight="1" x14ac:dyDescent="0.2">
      <c r="A855" s="105" t="s">
        <v>1545</v>
      </c>
      <c r="B855" s="106" t="s">
        <v>501</v>
      </c>
      <c r="C855" s="107" t="s">
        <v>1703</v>
      </c>
      <c r="D855" s="108">
        <v>51096700</v>
      </c>
      <c r="E855" s="109">
        <v>15649878.58</v>
      </c>
      <c r="F855" s="110">
        <f t="shared" si="13"/>
        <v>35446821.420000002</v>
      </c>
    </row>
    <row r="856" spans="1:6" ht="56.45" customHeight="1" x14ac:dyDescent="0.2">
      <c r="A856" s="105" t="s">
        <v>1704</v>
      </c>
      <c r="B856" s="106" t="s">
        <v>501</v>
      </c>
      <c r="C856" s="107" t="s">
        <v>1705</v>
      </c>
      <c r="D856" s="108">
        <v>1060900</v>
      </c>
      <c r="E856" s="109">
        <v>426823.4</v>
      </c>
      <c r="F856" s="110">
        <f t="shared" si="13"/>
        <v>634076.6</v>
      </c>
    </row>
    <row r="857" spans="1:6" x14ac:dyDescent="0.2">
      <c r="A857" s="105" t="s">
        <v>523</v>
      </c>
      <c r="B857" s="106" t="s">
        <v>501</v>
      </c>
      <c r="C857" s="107" t="s">
        <v>1706</v>
      </c>
      <c r="D857" s="108">
        <v>251900</v>
      </c>
      <c r="E857" s="109">
        <v>65336.9</v>
      </c>
      <c r="F857" s="110">
        <f t="shared" si="13"/>
        <v>186563.1</v>
      </c>
    </row>
    <row r="858" spans="1:6" x14ac:dyDescent="0.2">
      <c r="A858" s="105" t="s">
        <v>583</v>
      </c>
      <c r="B858" s="106" t="s">
        <v>501</v>
      </c>
      <c r="C858" s="107" t="s">
        <v>1707</v>
      </c>
      <c r="D858" s="108">
        <v>786500</v>
      </c>
      <c r="E858" s="109">
        <v>349950.5</v>
      </c>
      <c r="F858" s="110">
        <f t="shared" si="13"/>
        <v>436549.5</v>
      </c>
    </row>
    <row r="859" spans="1:6" ht="18.75" customHeight="1" x14ac:dyDescent="0.2">
      <c r="A859" s="105" t="s">
        <v>612</v>
      </c>
      <c r="B859" s="106" t="s">
        <v>501</v>
      </c>
      <c r="C859" s="107" t="s">
        <v>1708</v>
      </c>
      <c r="D859" s="108">
        <v>22500</v>
      </c>
      <c r="E859" s="109">
        <v>11536</v>
      </c>
      <c r="F859" s="110">
        <f t="shared" si="13"/>
        <v>10964</v>
      </c>
    </row>
    <row r="860" spans="1:6" ht="56.45" customHeight="1" x14ac:dyDescent="0.2">
      <c r="A860" s="105" t="s">
        <v>1709</v>
      </c>
      <c r="B860" s="106" t="s">
        <v>501</v>
      </c>
      <c r="C860" s="107" t="s">
        <v>1710</v>
      </c>
      <c r="D860" s="108">
        <v>158100</v>
      </c>
      <c r="E860" s="109" t="s">
        <v>45</v>
      </c>
      <c r="F860" s="110">
        <f t="shared" si="13"/>
        <v>158100</v>
      </c>
    </row>
    <row r="861" spans="1:6" x14ac:dyDescent="0.2">
      <c r="A861" s="105" t="s">
        <v>523</v>
      </c>
      <c r="B861" s="106" t="s">
        <v>501</v>
      </c>
      <c r="C861" s="107" t="s">
        <v>1711</v>
      </c>
      <c r="D861" s="108">
        <v>158100</v>
      </c>
      <c r="E861" s="109" t="s">
        <v>45</v>
      </c>
      <c r="F861" s="110">
        <f t="shared" si="13"/>
        <v>158100</v>
      </c>
    </row>
    <row r="862" spans="1:6" ht="75.2" customHeight="1" x14ac:dyDescent="0.2">
      <c r="A862" s="111" t="s">
        <v>1712</v>
      </c>
      <c r="B862" s="106" t="s">
        <v>501</v>
      </c>
      <c r="C862" s="107" t="s">
        <v>1713</v>
      </c>
      <c r="D862" s="108">
        <v>49877700</v>
      </c>
      <c r="E862" s="109">
        <v>15223055.18</v>
      </c>
      <c r="F862" s="110">
        <f t="shared" si="13"/>
        <v>34654644.82</v>
      </c>
    </row>
    <row r="863" spans="1:6" ht="18.75" customHeight="1" x14ac:dyDescent="0.2">
      <c r="A863" s="105" t="s">
        <v>515</v>
      </c>
      <c r="B863" s="106" t="s">
        <v>501</v>
      </c>
      <c r="C863" s="107" t="s">
        <v>1714</v>
      </c>
      <c r="D863" s="108">
        <v>32253800</v>
      </c>
      <c r="E863" s="109">
        <v>10020195.5</v>
      </c>
      <c r="F863" s="110">
        <f t="shared" si="13"/>
        <v>22233604.5</v>
      </c>
    </row>
    <row r="864" spans="1:6" ht="28.15" customHeight="1" x14ac:dyDescent="0.2">
      <c r="A864" s="105" t="s">
        <v>517</v>
      </c>
      <c r="B864" s="106" t="s">
        <v>501</v>
      </c>
      <c r="C864" s="107" t="s">
        <v>1715</v>
      </c>
      <c r="D864" s="108">
        <v>3170000</v>
      </c>
      <c r="E864" s="109">
        <v>720630</v>
      </c>
      <c r="F864" s="110">
        <f t="shared" si="13"/>
        <v>2449370</v>
      </c>
    </row>
    <row r="865" spans="1:6" ht="28.15" customHeight="1" x14ac:dyDescent="0.2">
      <c r="A865" s="105" t="s">
        <v>519</v>
      </c>
      <c r="B865" s="106" t="s">
        <v>501</v>
      </c>
      <c r="C865" s="107" t="s">
        <v>1716</v>
      </c>
      <c r="D865" s="108">
        <v>9740000</v>
      </c>
      <c r="E865" s="109">
        <v>3724998.4</v>
      </c>
      <c r="F865" s="110">
        <f t="shared" si="13"/>
        <v>6015001.5999999996</v>
      </c>
    </row>
    <row r="866" spans="1:6" x14ac:dyDescent="0.2">
      <c r="A866" s="105" t="s">
        <v>523</v>
      </c>
      <c r="B866" s="106" t="s">
        <v>501</v>
      </c>
      <c r="C866" s="107" t="s">
        <v>1717</v>
      </c>
      <c r="D866" s="108">
        <v>4712000</v>
      </c>
      <c r="E866" s="109">
        <v>756805.7</v>
      </c>
      <c r="F866" s="110">
        <f t="shared" si="13"/>
        <v>3955194.3</v>
      </c>
    </row>
    <row r="867" spans="1:6" x14ac:dyDescent="0.2">
      <c r="A867" s="105" t="s">
        <v>669</v>
      </c>
      <c r="B867" s="106" t="s">
        <v>501</v>
      </c>
      <c r="C867" s="107" t="s">
        <v>1718</v>
      </c>
      <c r="D867" s="108">
        <v>1700</v>
      </c>
      <c r="E867" s="109">
        <v>398</v>
      </c>
      <c r="F867" s="110">
        <f t="shared" si="13"/>
        <v>1302</v>
      </c>
    </row>
    <row r="868" spans="1:6" x14ac:dyDescent="0.2">
      <c r="A868" s="105" t="s">
        <v>683</v>
      </c>
      <c r="B868" s="106" t="s">
        <v>501</v>
      </c>
      <c r="C868" s="107" t="s">
        <v>1719</v>
      </c>
      <c r="D868" s="108">
        <v>200</v>
      </c>
      <c r="E868" s="109">
        <v>27.58</v>
      </c>
      <c r="F868" s="110">
        <f t="shared" si="13"/>
        <v>172.42000000000002</v>
      </c>
    </row>
    <row r="869" spans="1:6" ht="18.75" customHeight="1" x14ac:dyDescent="0.2">
      <c r="A869" s="105" t="s">
        <v>557</v>
      </c>
      <c r="B869" s="106" t="s">
        <v>501</v>
      </c>
      <c r="C869" s="107" t="s">
        <v>1720</v>
      </c>
      <c r="D869" s="108">
        <v>21300</v>
      </c>
      <c r="E869" s="109">
        <v>4000</v>
      </c>
      <c r="F869" s="110">
        <f t="shared" si="13"/>
        <v>17300</v>
      </c>
    </row>
    <row r="870" spans="1:6" ht="28.15" customHeight="1" x14ac:dyDescent="0.2">
      <c r="A870" s="105" t="s">
        <v>559</v>
      </c>
      <c r="B870" s="106" t="s">
        <v>501</v>
      </c>
      <c r="C870" s="107" t="s">
        <v>1721</v>
      </c>
      <c r="D870" s="108">
        <v>21300</v>
      </c>
      <c r="E870" s="109">
        <v>4000</v>
      </c>
      <c r="F870" s="110">
        <f t="shared" si="13"/>
        <v>17300</v>
      </c>
    </row>
    <row r="871" spans="1:6" ht="46.9" customHeight="1" x14ac:dyDescent="0.2">
      <c r="A871" s="105" t="s">
        <v>561</v>
      </c>
      <c r="B871" s="106" t="s">
        <v>501</v>
      </c>
      <c r="C871" s="107" t="s">
        <v>1722</v>
      </c>
      <c r="D871" s="108">
        <v>21300</v>
      </c>
      <c r="E871" s="109">
        <v>4000</v>
      </c>
      <c r="F871" s="110">
        <f t="shared" si="13"/>
        <v>17300</v>
      </c>
    </row>
    <row r="872" spans="1:6" x14ac:dyDescent="0.2">
      <c r="A872" s="105" t="s">
        <v>523</v>
      </c>
      <c r="B872" s="106" t="s">
        <v>501</v>
      </c>
      <c r="C872" s="107" t="s">
        <v>1723</v>
      </c>
      <c r="D872" s="108">
        <v>21300</v>
      </c>
      <c r="E872" s="109">
        <v>4000</v>
      </c>
      <c r="F872" s="110">
        <f t="shared" si="13"/>
        <v>17300</v>
      </c>
    </row>
    <row r="873" spans="1:6" ht="18.75" customHeight="1" x14ac:dyDescent="0.2">
      <c r="A873" s="105" t="s">
        <v>534</v>
      </c>
      <c r="B873" s="106" t="s">
        <v>501</v>
      </c>
      <c r="C873" s="107" t="s">
        <v>1724</v>
      </c>
      <c r="D873" s="108">
        <v>102400</v>
      </c>
      <c r="E873" s="109">
        <v>2400</v>
      </c>
      <c r="F873" s="110">
        <f t="shared" si="13"/>
        <v>100000</v>
      </c>
    </row>
    <row r="874" spans="1:6" x14ac:dyDescent="0.2">
      <c r="A874" s="105" t="s">
        <v>536</v>
      </c>
      <c r="B874" s="106" t="s">
        <v>501</v>
      </c>
      <c r="C874" s="107" t="s">
        <v>1725</v>
      </c>
      <c r="D874" s="108">
        <v>102400</v>
      </c>
      <c r="E874" s="109">
        <v>2400</v>
      </c>
      <c r="F874" s="110">
        <f t="shared" si="13"/>
        <v>100000</v>
      </c>
    </row>
    <row r="875" spans="1:6" ht="46.9" customHeight="1" x14ac:dyDescent="0.2">
      <c r="A875" s="105" t="s">
        <v>538</v>
      </c>
      <c r="B875" s="106" t="s">
        <v>501</v>
      </c>
      <c r="C875" s="107" t="s">
        <v>1726</v>
      </c>
      <c r="D875" s="108">
        <v>102400</v>
      </c>
      <c r="E875" s="109">
        <v>2400</v>
      </c>
      <c r="F875" s="110">
        <f t="shared" si="13"/>
        <v>100000</v>
      </c>
    </row>
    <row r="876" spans="1:6" ht="18.75" customHeight="1" x14ac:dyDescent="0.2">
      <c r="A876" s="105" t="s">
        <v>515</v>
      </c>
      <c r="B876" s="106" t="s">
        <v>501</v>
      </c>
      <c r="C876" s="107" t="s">
        <v>1727</v>
      </c>
      <c r="D876" s="108">
        <v>1800</v>
      </c>
      <c r="E876" s="109">
        <v>1800</v>
      </c>
      <c r="F876" s="110" t="str">
        <f t="shared" si="13"/>
        <v>-</v>
      </c>
    </row>
    <row r="877" spans="1:6" ht="28.15" customHeight="1" x14ac:dyDescent="0.2">
      <c r="A877" s="105" t="s">
        <v>519</v>
      </c>
      <c r="B877" s="106" t="s">
        <v>501</v>
      </c>
      <c r="C877" s="107" t="s">
        <v>1728</v>
      </c>
      <c r="D877" s="108">
        <v>600</v>
      </c>
      <c r="E877" s="109">
        <v>600</v>
      </c>
      <c r="F877" s="110" t="str">
        <f t="shared" si="13"/>
        <v>-</v>
      </c>
    </row>
    <row r="878" spans="1:6" x14ac:dyDescent="0.2">
      <c r="A878" s="105" t="s">
        <v>523</v>
      </c>
      <c r="B878" s="106" t="s">
        <v>501</v>
      </c>
      <c r="C878" s="107" t="s">
        <v>1729</v>
      </c>
      <c r="D878" s="108">
        <v>100000</v>
      </c>
      <c r="E878" s="109" t="s">
        <v>45</v>
      </c>
      <c r="F878" s="110">
        <f t="shared" si="13"/>
        <v>100000</v>
      </c>
    </row>
    <row r="879" spans="1:6" ht="18.75" customHeight="1" x14ac:dyDescent="0.2">
      <c r="A879" s="105" t="s">
        <v>1730</v>
      </c>
      <c r="B879" s="106" t="s">
        <v>501</v>
      </c>
      <c r="C879" s="107" t="s">
        <v>1731</v>
      </c>
      <c r="D879" s="108">
        <v>68020100</v>
      </c>
      <c r="E879" s="109">
        <v>26111698.25</v>
      </c>
      <c r="F879" s="110">
        <f t="shared" si="13"/>
        <v>41908401.75</v>
      </c>
    </row>
    <row r="880" spans="1:6" x14ac:dyDescent="0.2">
      <c r="A880" s="93" t="s">
        <v>505</v>
      </c>
      <c r="B880" s="94" t="s">
        <v>501</v>
      </c>
      <c r="C880" s="95" t="s">
        <v>1732</v>
      </c>
      <c r="D880" s="96">
        <v>61026200</v>
      </c>
      <c r="E880" s="97">
        <v>23926798.25</v>
      </c>
      <c r="F880" s="98">
        <f t="shared" si="13"/>
        <v>37099401.75</v>
      </c>
    </row>
    <row r="881" spans="1:6" x14ac:dyDescent="0.2">
      <c r="A881" s="105" t="s">
        <v>525</v>
      </c>
      <c r="B881" s="106" t="s">
        <v>501</v>
      </c>
      <c r="C881" s="107" t="s">
        <v>1733</v>
      </c>
      <c r="D881" s="108">
        <v>61026200</v>
      </c>
      <c r="E881" s="109">
        <v>23926798.25</v>
      </c>
      <c r="F881" s="110">
        <f t="shared" si="13"/>
        <v>37099401.75</v>
      </c>
    </row>
    <row r="882" spans="1:6" ht="18.75" customHeight="1" x14ac:dyDescent="0.2">
      <c r="A882" s="105" t="s">
        <v>547</v>
      </c>
      <c r="B882" s="106" t="s">
        <v>501</v>
      </c>
      <c r="C882" s="107" t="s">
        <v>1734</v>
      </c>
      <c r="D882" s="108">
        <v>44114600</v>
      </c>
      <c r="E882" s="109">
        <v>17587126.890000001</v>
      </c>
      <c r="F882" s="110">
        <f t="shared" si="13"/>
        <v>26527473.109999999</v>
      </c>
    </row>
    <row r="883" spans="1:6" x14ac:dyDescent="0.2">
      <c r="A883" s="105" t="s">
        <v>549</v>
      </c>
      <c r="B883" s="106" t="s">
        <v>501</v>
      </c>
      <c r="C883" s="107" t="s">
        <v>1735</v>
      </c>
      <c r="D883" s="108">
        <v>766400</v>
      </c>
      <c r="E883" s="109">
        <v>429132.04</v>
      </c>
      <c r="F883" s="110">
        <f t="shared" si="13"/>
        <v>337267.96</v>
      </c>
    </row>
    <row r="884" spans="1:6" ht="56.45" customHeight="1" x14ac:dyDescent="0.2">
      <c r="A884" s="111" t="s">
        <v>551</v>
      </c>
      <c r="B884" s="106" t="s">
        <v>501</v>
      </c>
      <c r="C884" s="107" t="s">
        <v>1736</v>
      </c>
      <c r="D884" s="108">
        <v>103000</v>
      </c>
      <c r="E884" s="109">
        <v>103000</v>
      </c>
      <c r="F884" s="110" t="str">
        <f t="shared" si="13"/>
        <v>-</v>
      </c>
    </row>
    <row r="885" spans="1:6" x14ac:dyDescent="0.2">
      <c r="A885" s="105" t="s">
        <v>523</v>
      </c>
      <c r="B885" s="106" t="s">
        <v>501</v>
      </c>
      <c r="C885" s="107" t="s">
        <v>1737</v>
      </c>
      <c r="D885" s="108">
        <v>103000</v>
      </c>
      <c r="E885" s="109">
        <v>103000</v>
      </c>
      <c r="F885" s="110" t="str">
        <f t="shared" si="13"/>
        <v>-</v>
      </c>
    </row>
    <row r="886" spans="1:6" ht="46.9" customHeight="1" x14ac:dyDescent="0.2">
      <c r="A886" s="105" t="s">
        <v>554</v>
      </c>
      <c r="B886" s="106" t="s">
        <v>501</v>
      </c>
      <c r="C886" s="107" t="s">
        <v>1738</v>
      </c>
      <c r="D886" s="108">
        <v>663400</v>
      </c>
      <c r="E886" s="109">
        <v>326132.03999999998</v>
      </c>
      <c r="F886" s="110">
        <f t="shared" si="13"/>
        <v>337267.96</v>
      </c>
    </row>
    <row r="887" spans="1:6" x14ac:dyDescent="0.2">
      <c r="A887" s="105" t="s">
        <v>523</v>
      </c>
      <c r="B887" s="106" t="s">
        <v>501</v>
      </c>
      <c r="C887" s="107" t="s">
        <v>1739</v>
      </c>
      <c r="D887" s="108">
        <v>663400</v>
      </c>
      <c r="E887" s="109">
        <v>326132.03999999998</v>
      </c>
      <c r="F887" s="110">
        <f t="shared" si="13"/>
        <v>337267.96</v>
      </c>
    </row>
    <row r="888" spans="1:6" ht="65.849999999999994" customHeight="1" x14ac:dyDescent="0.2">
      <c r="A888" s="111" t="s">
        <v>1740</v>
      </c>
      <c r="B888" s="106" t="s">
        <v>501</v>
      </c>
      <c r="C888" s="107" t="s">
        <v>1741</v>
      </c>
      <c r="D888" s="108">
        <v>43348200</v>
      </c>
      <c r="E888" s="109">
        <v>17157994.850000001</v>
      </c>
      <c r="F888" s="110">
        <f t="shared" si="13"/>
        <v>26190205.149999999</v>
      </c>
    </row>
    <row r="889" spans="1:6" ht="93.95" customHeight="1" x14ac:dyDescent="0.2">
      <c r="A889" s="111" t="s">
        <v>1742</v>
      </c>
      <c r="B889" s="106" t="s">
        <v>501</v>
      </c>
      <c r="C889" s="107" t="s">
        <v>1743</v>
      </c>
      <c r="D889" s="108">
        <v>42977900</v>
      </c>
      <c r="E889" s="109">
        <v>16925629.18</v>
      </c>
      <c r="F889" s="110">
        <f t="shared" si="13"/>
        <v>26052270.82</v>
      </c>
    </row>
    <row r="890" spans="1:6" ht="37.700000000000003" customHeight="1" x14ac:dyDescent="0.2">
      <c r="A890" s="105" t="s">
        <v>1459</v>
      </c>
      <c r="B890" s="106" t="s">
        <v>501</v>
      </c>
      <c r="C890" s="107" t="s">
        <v>1744</v>
      </c>
      <c r="D890" s="108">
        <v>42127200</v>
      </c>
      <c r="E890" s="109">
        <v>16925629.18</v>
      </c>
      <c r="F890" s="110">
        <f t="shared" si="13"/>
        <v>25201570.82</v>
      </c>
    </row>
    <row r="891" spans="1:6" x14ac:dyDescent="0.2">
      <c r="A891" s="105" t="s">
        <v>1745</v>
      </c>
      <c r="B891" s="106" t="s">
        <v>501</v>
      </c>
      <c r="C891" s="107" t="s">
        <v>1746</v>
      </c>
      <c r="D891" s="108">
        <v>850700</v>
      </c>
      <c r="E891" s="109" t="s">
        <v>45</v>
      </c>
      <c r="F891" s="110">
        <f t="shared" si="13"/>
        <v>850700</v>
      </c>
    </row>
    <row r="892" spans="1:6" ht="103.35" customHeight="1" x14ac:dyDescent="0.2">
      <c r="A892" s="111" t="s">
        <v>1747</v>
      </c>
      <c r="B892" s="106" t="s">
        <v>501</v>
      </c>
      <c r="C892" s="107" t="s">
        <v>1748</v>
      </c>
      <c r="D892" s="108">
        <v>195000</v>
      </c>
      <c r="E892" s="109">
        <v>192549</v>
      </c>
      <c r="F892" s="110">
        <f t="shared" si="13"/>
        <v>2451</v>
      </c>
    </row>
    <row r="893" spans="1:6" x14ac:dyDescent="0.2">
      <c r="A893" s="105" t="s">
        <v>1745</v>
      </c>
      <c r="B893" s="106" t="s">
        <v>501</v>
      </c>
      <c r="C893" s="107" t="s">
        <v>1749</v>
      </c>
      <c r="D893" s="108">
        <v>195000</v>
      </c>
      <c r="E893" s="109">
        <v>192549</v>
      </c>
      <c r="F893" s="110">
        <f t="shared" si="13"/>
        <v>2451</v>
      </c>
    </row>
    <row r="894" spans="1:6" ht="93.95" customHeight="1" x14ac:dyDescent="0.2">
      <c r="A894" s="111" t="s">
        <v>1750</v>
      </c>
      <c r="B894" s="106" t="s">
        <v>501</v>
      </c>
      <c r="C894" s="107" t="s">
        <v>1751</v>
      </c>
      <c r="D894" s="108">
        <v>99000</v>
      </c>
      <c r="E894" s="109">
        <v>28804.32</v>
      </c>
      <c r="F894" s="110">
        <f t="shared" si="13"/>
        <v>70195.679999999993</v>
      </c>
    </row>
    <row r="895" spans="1:6" x14ac:dyDescent="0.2">
      <c r="A895" s="105" t="s">
        <v>1745</v>
      </c>
      <c r="B895" s="106" t="s">
        <v>501</v>
      </c>
      <c r="C895" s="107" t="s">
        <v>1752</v>
      </c>
      <c r="D895" s="108">
        <v>99000</v>
      </c>
      <c r="E895" s="109">
        <v>28804.32</v>
      </c>
      <c r="F895" s="110">
        <f t="shared" si="13"/>
        <v>70195.679999999993</v>
      </c>
    </row>
    <row r="896" spans="1:6" ht="103.35" customHeight="1" x14ac:dyDescent="0.2">
      <c r="A896" s="111" t="s">
        <v>1753</v>
      </c>
      <c r="B896" s="106" t="s">
        <v>501</v>
      </c>
      <c r="C896" s="107" t="s">
        <v>1754</v>
      </c>
      <c r="D896" s="108">
        <v>76300</v>
      </c>
      <c r="E896" s="109">
        <v>11012.35</v>
      </c>
      <c r="F896" s="110">
        <f t="shared" si="13"/>
        <v>65287.65</v>
      </c>
    </row>
    <row r="897" spans="1:6" x14ac:dyDescent="0.2">
      <c r="A897" s="105" t="s">
        <v>1745</v>
      </c>
      <c r="B897" s="106" t="s">
        <v>501</v>
      </c>
      <c r="C897" s="107" t="s">
        <v>1755</v>
      </c>
      <c r="D897" s="108">
        <v>76300</v>
      </c>
      <c r="E897" s="109">
        <v>11012.35</v>
      </c>
      <c r="F897" s="110">
        <f t="shared" si="13"/>
        <v>65287.65</v>
      </c>
    </row>
    <row r="898" spans="1:6" ht="18.75" customHeight="1" x14ac:dyDescent="0.2">
      <c r="A898" s="105" t="s">
        <v>557</v>
      </c>
      <c r="B898" s="106" t="s">
        <v>501</v>
      </c>
      <c r="C898" s="107" t="s">
        <v>1756</v>
      </c>
      <c r="D898" s="108">
        <v>33600</v>
      </c>
      <c r="E898" s="109" t="s">
        <v>45</v>
      </c>
      <c r="F898" s="110">
        <f t="shared" si="13"/>
        <v>33600</v>
      </c>
    </row>
    <row r="899" spans="1:6" ht="28.15" customHeight="1" x14ac:dyDescent="0.2">
      <c r="A899" s="105" t="s">
        <v>559</v>
      </c>
      <c r="B899" s="106" t="s">
        <v>501</v>
      </c>
      <c r="C899" s="107" t="s">
        <v>1757</v>
      </c>
      <c r="D899" s="108">
        <v>33600</v>
      </c>
      <c r="E899" s="109" t="s">
        <v>45</v>
      </c>
      <c r="F899" s="110">
        <f t="shared" si="13"/>
        <v>33600</v>
      </c>
    </row>
    <row r="900" spans="1:6" ht="65.849999999999994" customHeight="1" x14ac:dyDescent="0.2">
      <c r="A900" s="111" t="s">
        <v>1758</v>
      </c>
      <c r="B900" s="106" t="s">
        <v>501</v>
      </c>
      <c r="C900" s="107" t="s">
        <v>1759</v>
      </c>
      <c r="D900" s="108">
        <v>1200</v>
      </c>
      <c r="E900" s="109" t="s">
        <v>45</v>
      </c>
      <c r="F900" s="110">
        <f t="shared" si="13"/>
        <v>1200</v>
      </c>
    </row>
    <row r="901" spans="1:6" x14ac:dyDescent="0.2">
      <c r="A901" s="105" t="s">
        <v>523</v>
      </c>
      <c r="B901" s="106" t="s">
        <v>501</v>
      </c>
      <c r="C901" s="107" t="s">
        <v>1760</v>
      </c>
      <c r="D901" s="108">
        <v>1200</v>
      </c>
      <c r="E901" s="109" t="s">
        <v>45</v>
      </c>
      <c r="F901" s="110">
        <f t="shared" si="13"/>
        <v>1200</v>
      </c>
    </row>
    <row r="902" spans="1:6" ht="46.9" customHeight="1" x14ac:dyDescent="0.2">
      <c r="A902" s="105" t="s">
        <v>561</v>
      </c>
      <c r="B902" s="106" t="s">
        <v>501</v>
      </c>
      <c r="C902" s="107" t="s">
        <v>1761</v>
      </c>
      <c r="D902" s="108">
        <v>32400</v>
      </c>
      <c r="E902" s="109" t="s">
        <v>45</v>
      </c>
      <c r="F902" s="110">
        <f t="shared" si="13"/>
        <v>32400</v>
      </c>
    </row>
    <row r="903" spans="1:6" x14ac:dyDescent="0.2">
      <c r="A903" s="105" t="s">
        <v>523</v>
      </c>
      <c r="B903" s="106" t="s">
        <v>501</v>
      </c>
      <c r="C903" s="107" t="s">
        <v>1762</v>
      </c>
      <c r="D903" s="108">
        <v>32400</v>
      </c>
      <c r="E903" s="109" t="s">
        <v>45</v>
      </c>
      <c r="F903" s="110">
        <f t="shared" si="13"/>
        <v>32400</v>
      </c>
    </row>
    <row r="904" spans="1:6" ht="28.15" customHeight="1" x14ac:dyDescent="0.2">
      <c r="A904" s="105" t="s">
        <v>1763</v>
      </c>
      <c r="B904" s="106" t="s">
        <v>501</v>
      </c>
      <c r="C904" s="107" t="s">
        <v>1764</v>
      </c>
      <c r="D904" s="108">
        <v>16795700</v>
      </c>
      <c r="E904" s="109">
        <v>6257435.3600000003</v>
      </c>
      <c r="F904" s="110">
        <f t="shared" si="13"/>
        <v>10538264.640000001</v>
      </c>
    </row>
    <row r="905" spans="1:6" ht="18.75" customHeight="1" x14ac:dyDescent="0.2">
      <c r="A905" s="105" t="s">
        <v>1765</v>
      </c>
      <c r="B905" s="106" t="s">
        <v>501</v>
      </c>
      <c r="C905" s="107" t="s">
        <v>1766</v>
      </c>
      <c r="D905" s="108">
        <v>2746300</v>
      </c>
      <c r="E905" s="109">
        <v>1131706.83</v>
      </c>
      <c r="F905" s="110">
        <f t="shared" si="13"/>
        <v>1614593.17</v>
      </c>
    </row>
    <row r="906" spans="1:6" ht="56.45" customHeight="1" x14ac:dyDescent="0.2">
      <c r="A906" s="111" t="s">
        <v>1767</v>
      </c>
      <c r="B906" s="106" t="s">
        <v>501</v>
      </c>
      <c r="C906" s="107" t="s">
        <v>1768</v>
      </c>
      <c r="D906" s="108">
        <v>268600</v>
      </c>
      <c r="E906" s="109">
        <v>152376</v>
      </c>
      <c r="F906" s="110">
        <f t="shared" si="13"/>
        <v>116224</v>
      </c>
    </row>
    <row r="907" spans="1:6" x14ac:dyDescent="0.2">
      <c r="A907" s="105" t="s">
        <v>523</v>
      </c>
      <c r="B907" s="106" t="s">
        <v>501</v>
      </c>
      <c r="C907" s="107" t="s">
        <v>1769</v>
      </c>
      <c r="D907" s="108">
        <v>268600</v>
      </c>
      <c r="E907" s="109">
        <v>152376</v>
      </c>
      <c r="F907" s="110">
        <f t="shared" si="13"/>
        <v>116224</v>
      </c>
    </row>
    <row r="908" spans="1:6" ht="56.45" customHeight="1" x14ac:dyDescent="0.2">
      <c r="A908" s="111" t="s">
        <v>1770</v>
      </c>
      <c r="B908" s="106" t="s">
        <v>501</v>
      </c>
      <c r="C908" s="107" t="s">
        <v>1771</v>
      </c>
      <c r="D908" s="108">
        <v>147200</v>
      </c>
      <c r="E908" s="109">
        <v>90000</v>
      </c>
      <c r="F908" s="110">
        <f t="shared" si="13"/>
        <v>57200</v>
      </c>
    </row>
    <row r="909" spans="1:6" x14ac:dyDescent="0.2">
      <c r="A909" s="105" t="s">
        <v>523</v>
      </c>
      <c r="B909" s="106" t="s">
        <v>501</v>
      </c>
      <c r="C909" s="107" t="s">
        <v>1772</v>
      </c>
      <c r="D909" s="108">
        <v>147200</v>
      </c>
      <c r="E909" s="109">
        <v>90000</v>
      </c>
      <c r="F909" s="110">
        <f t="shared" si="13"/>
        <v>57200</v>
      </c>
    </row>
    <row r="910" spans="1:6" ht="56.45" customHeight="1" x14ac:dyDescent="0.2">
      <c r="A910" s="111" t="s">
        <v>1773</v>
      </c>
      <c r="B910" s="106" t="s">
        <v>501</v>
      </c>
      <c r="C910" s="107" t="s">
        <v>1774</v>
      </c>
      <c r="D910" s="108">
        <v>61600</v>
      </c>
      <c r="E910" s="109">
        <v>36238.1</v>
      </c>
      <c r="F910" s="110">
        <f t="shared" si="13"/>
        <v>25361.9</v>
      </c>
    </row>
    <row r="911" spans="1:6" x14ac:dyDescent="0.2">
      <c r="A911" s="105" t="s">
        <v>523</v>
      </c>
      <c r="B911" s="106" t="s">
        <v>501</v>
      </c>
      <c r="C911" s="107" t="s">
        <v>1775</v>
      </c>
      <c r="D911" s="108">
        <v>61600</v>
      </c>
      <c r="E911" s="109">
        <v>36238.1</v>
      </c>
      <c r="F911" s="110">
        <f t="shared" ref="F911:F974" si="14">IF(OR(D911="-",IF(E911="-",0,E911)&gt;=IF(D911="-",0,D911)),"-",IF(D911="-",0,D911)-IF(E911="-",0,E911))</f>
        <v>25361.9</v>
      </c>
    </row>
    <row r="912" spans="1:6" ht="65.849999999999994" customHeight="1" x14ac:dyDescent="0.2">
      <c r="A912" s="111" t="s">
        <v>1776</v>
      </c>
      <c r="B912" s="106" t="s">
        <v>501</v>
      </c>
      <c r="C912" s="107" t="s">
        <v>1777</v>
      </c>
      <c r="D912" s="108">
        <v>100400</v>
      </c>
      <c r="E912" s="109">
        <v>11600</v>
      </c>
      <c r="F912" s="110">
        <f t="shared" si="14"/>
        <v>88800</v>
      </c>
    </row>
    <row r="913" spans="1:6" x14ac:dyDescent="0.2">
      <c r="A913" s="105" t="s">
        <v>523</v>
      </c>
      <c r="B913" s="106" t="s">
        <v>501</v>
      </c>
      <c r="C913" s="107" t="s">
        <v>1778</v>
      </c>
      <c r="D913" s="108">
        <v>100400</v>
      </c>
      <c r="E913" s="109">
        <v>11600</v>
      </c>
      <c r="F913" s="110">
        <f t="shared" si="14"/>
        <v>88800</v>
      </c>
    </row>
    <row r="914" spans="1:6" ht="56.45" customHeight="1" x14ac:dyDescent="0.2">
      <c r="A914" s="111" t="s">
        <v>1779</v>
      </c>
      <c r="B914" s="106" t="s">
        <v>501</v>
      </c>
      <c r="C914" s="107" t="s">
        <v>1780</v>
      </c>
      <c r="D914" s="108">
        <v>352500</v>
      </c>
      <c r="E914" s="109">
        <v>268500</v>
      </c>
      <c r="F914" s="110">
        <f t="shared" si="14"/>
        <v>84000</v>
      </c>
    </row>
    <row r="915" spans="1:6" x14ac:dyDescent="0.2">
      <c r="A915" s="105" t="s">
        <v>523</v>
      </c>
      <c r="B915" s="106" t="s">
        <v>501</v>
      </c>
      <c r="C915" s="107" t="s">
        <v>1781</v>
      </c>
      <c r="D915" s="108">
        <v>352500</v>
      </c>
      <c r="E915" s="109">
        <v>268500</v>
      </c>
      <c r="F915" s="110">
        <f t="shared" si="14"/>
        <v>84000</v>
      </c>
    </row>
    <row r="916" spans="1:6" ht="56.45" customHeight="1" x14ac:dyDescent="0.2">
      <c r="A916" s="111" t="s">
        <v>1782</v>
      </c>
      <c r="B916" s="106" t="s">
        <v>501</v>
      </c>
      <c r="C916" s="107" t="s">
        <v>1783</v>
      </c>
      <c r="D916" s="108">
        <v>77600</v>
      </c>
      <c r="E916" s="109">
        <v>17675</v>
      </c>
      <c r="F916" s="110">
        <f t="shared" si="14"/>
        <v>59925</v>
      </c>
    </row>
    <row r="917" spans="1:6" x14ac:dyDescent="0.2">
      <c r="A917" s="105" t="s">
        <v>523</v>
      </c>
      <c r="B917" s="106" t="s">
        <v>501</v>
      </c>
      <c r="C917" s="107" t="s">
        <v>1784</v>
      </c>
      <c r="D917" s="108">
        <v>77600</v>
      </c>
      <c r="E917" s="109">
        <v>17675</v>
      </c>
      <c r="F917" s="110">
        <f t="shared" si="14"/>
        <v>59925</v>
      </c>
    </row>
    <row r="918" spans="1:6" ht="56.45" customHeight="1" x14ac:dyDescent="0.2">
      <c r="A918" s="111" t="s">
        <v>1785</v>
      </c>
      <c r="B918" s="106" t="s">
        <v>501</v>
      </c>
      <c r="C918" s="107" t="s">
        <v>1786</v>
      </c>
      <c r="D918" s="108">
        <v>960000</v>
      </c>
      <c r="E918" s="109">
        <v>399417.88</v>
      </c>
      <c r="F918" s="110">
        <f t="shared" si="14"/>
        <v>560582.12</v>
      </c>
    </row>
    <row r="919" spans="1:6" x14ac:dyDescent="0.2">
      <c r="A919" s="105" t="s">
        <v>523</v>
      </c>
      <c r="B919" s="106" t="s">
        <v>501</v>
      </c>
      <c r="C919" s="107" t="s">
        <v>1787</v>
      </c>
      <c r="D919" s="108">
        <v>960000</v>
      </c>
      <c r="E919" s="109">
        <v>399417.88</v>
      </c>
      <c r="F919" s="110">
        <f t="shared" si="14"/>
        <v>560582.12</v>
      </c>
    </row>
    <row r="920" spans="1:6" ht="75.2" customHeight="1" x14ac:dyDescent="0.2">
      <c r="A920" s="111" t="s">
        <v>1788</v>
      </c>
      <c r="B920" s="106" t="s">
        <v>501</v>
      </c>
      <c r="C920" s="107" t="s">
        <v>1789</v>
      </c>
      <c r="D920" s="108">
        <v>45700</v>
      </c>
      <c r="E920" s="109" t="s">
        <v>45</v>
      </c>
      <c r="F920" s="110">
        <f t="shared" si="14"/>
        <v>45700</v>
      </c>
    </row>
    <row r="921" spans="1:6" x14ac:dyDescent="0.2">
      <c r="A921" s="105" t="s">
        <v>523</v>
      </c>
      <c r="B921" s="106" t="s">
        <v>501</v>
      </c>
      <c r="C921" s="107" t="s">
        <v>1790</v>
      </c>
      <c r="D921" s="108">
        <v>45700</v>
      </c>
      <c r="E921" s="109" t="s">
        <v>45</v>
      </c>
      <c r="F921" s="110">
        <f t="shared" si="14"/>
        <v>45700</v>
      </c>
    </row>
    <row r="922" spans="1:6" ht="46.9" customHeight="1" x14ac:dyDescent="0.2">
      <c r="A922" s="105" t="s">
        <v>1791</v>
      </c>
      <c r="B922" s="106" t="s">
        <v>501</v>
      </c>
      <c r="C922" s="107" t="s">
        <v>1792</v>
      </c>
      <c r="D922" s="108">
        <v>732700</v>
      </c>
      <c r="E922" s="109">
        <v>155899.85</v>
      </c>
      <c r="F922" s="110">
        <f t="shared" si="14"/>
        <v>576800.15</v>
      </c>
    </row>
    <row r="923" spans="1:6" x14ac:dyDescent="0.2">
      <c r="A923" s="105" t="s">
        <v>523</v>
      </c>
      <c r="B923" s="106" t="s">
        <v>501</v>
      </c>
      <c r="C923" s="107" t="s">
        <v>1793</v>
      </c>
      <c r="D923" s="108">
        <v>474600</v>
      </c>
      <c r="E923" s="109">
        <v>155899.85</v>
      </c>
      <c r="F923" s="110">
        <f t="shared" si="14"/>
        <v>318700.15000000002</v>
      </c>
    </row>
    <row r="924" spans="1:6" x14ac:dyDescent="0.2">
      <c r="A924" s="105" t="s">
        <v>583</v>
      </c>
      <c r="B924" s="106" t="s">
        <v>501</v>
      </c>
      <c r="C924" s="107" t="s">
        <v>1794</v>
      </c>
      <c r="D924" s="108">
        <v>258100</v>
      </c>
      <c r="E924" s="109" t="s">
        <v>45</v>
      </c>
      <c r="F924" s="110">
        <f t="shared" si="14"/>
        <v>258100</v>
      </c>
    </row>
    <row r="925" spans="1:6" ht="28.15" customHeight="1" x14ac:dyDescent="0.2">
      <c r="A925" s="105" t="s">
        <v>1795</v>
      </c>
      <c r="B925" s="106" t="s">
        <v>501</v>
      </c>
      <c r="C925" s="107" t="s">
        <v>1796</v>
      </c>
      <c r="D925" s="108">
        <v>14049400</v>
      </c>
      <c r="E925" s="109">
        <v>5125728.53</v>
      </c>
      <c r="F925" s="110">
        <f t="shared" si="14"/>
        <v>8923671.4699999988</v>
      </c>
    </row>
    <row r="926" spans="1:6" ht="65.849999999999994" customHeight="1" x14ac:dyDescent="0.2">
      <c r="A926" s="111" t="s">
        <v>1797</v>
      </c>
      <c r="B926" s="106" t="s">
        <v>501</v>
      </c>
      <c r="C926" s="107" t="s">
        <v>1798</v>
      </c>
      <c r="D926" s="108">
        <v>12980600</v>
      </c>
      <c r="E926" s="109">
        <v>4792790.0599999996</v>
      </c>
      <c r="F926" s="110">
        <f t="shared" si="14"/>
        <v>8187809.9400000004</v>
      </c>
    </row>
    <row r="927" spans="1:6" ht="18.75" customHeight="1" x14ac:dyDescent="0.2">
      <c r="A927" s="105" t="s">
        <v>515</v>
      </c>
      <c r="B927" s="106" t="s">
        <v>501</v>
      </c>
      <c r="C927" s="107" t="s">
        <v>1799</v>
      </c>
      <c r="D927" s="108">
        <v>9522700</v>
      </c>
      <c r="E927" s="109">
        <v>3405030.31</v>
      </c>
      <c r="F927" s="110">
        <f t="shared" si="14"/>
        <v>6117669.6899999995</v>
      </c>
    </row>
    <row r="928" spans="1:6" ht="28.15" customHeight="1" x14ac:dyDescent="0.2">
      <c r="A928" s="105" t="s">
        <v>517</v>
      </c>
      <c r="B928" s="106" t="s">
        <v>501</v>
      </c>
      <c r="C928" s="107" t="s">
        <v>1800</v>
      </c>
      <c r="D928" s="108">
        <v>805700</v>
      </c>
      <c r="E928" s="109">
        <v>201308.79999999999</v>
      </c>
      <c r="F928" s="110">
        <f t="shared" si="14"/>
        <v>604391.19999999995</v>
      </c>
    </row>
    <row r="929" spans="1:6" ht="28.15" customHeight="1" x14ac:dyDescent="0.2">
      <c r="A929" s="105" t="s">
        <v>519</v>
      </c>
      <c r="B929" s="106" t="s">
        <v>501</v>
      </c>
      <c r="C929" s="107" t="s">
        <v>1801</v>
      </c>
      <c r="D929" s="108">
        <v>2652200</v>
      </c>
      <c r="E929" s="109">
        <v>1186450.95</v>
      </c>
      <c r="F929" s="110">
        <f t="shared" si="14"/>
        <v>1465749.05</v>
      </c>
    </row>
    <row r="930" spans="1:6" ht="65.849999999999994" customHeight="1" x14ac:dyDescent="0.2">
      <c r="A930" s="111" t="s">
        <v>1802</v>
      </c>
      <c r="B930" s="106" t="s">
        <v>501</v>
      </c>
      <c r="C930" s="107" t="s">
        <v>1803</v>
      </c>
      <c r="D930" s="108">
        <v>760200</v>
      </c>
      <c r="E930" s="109">
        <v>212153.77</v>
      </c>
      <c r="F930" s="110">
        <f t="shared" si="14"/>
        <v>548046.23</v>
      </c>
    </row>
    <row r="931" spans="1:6" ht="28.15" customHeight="1" x14ac:dyDescent="0.2">
      <c r="A931" s="105" t="s">
        <v>517</v>
      </c>
      <c r="B931" s="106" t="s">
        <v>501</v>
      </c>
      <c r="C931" s="107" t="s">
        <v>1804</v>
      </c>
      <c r="D931" s="108">
        <v>1000</v>
      </c>
      <c r="E931" s="109" t="s">
        <v>45</v>
      </c>
      <c r="F931" s="110">
        <f t="shared" si="14"/>
        <v>1000</v>
      </c>
    </row>
    <row r="932" spans="1:6" x14ac:dyDescent="0.2">
      <c r="A932" s="105" t="s">
        <v>523</v>
      </c>
      <c r="B932" s="106" t="s">
        <v>501</v>
      </c>
      <c r="C932" s="107" t="s">
        <v>1805</v>
      </c>
      <c r="D932" s="108">
        <v>267300</v>
      </c>
      <c r="E932" s="109">
        <v>33339.379999999997</v>
      </c>
      <c r="F932" s="110">
        <f t="shared" si="14"/>
        <v>233960.62</v>
      </c>
    </row>
    <row r="933" spans="1:6" x14ac:dyDescent="0.2">
      <c r="A933" s="105" t="s">
        <v>583</v>
      </c>
      <c r="B933" s="106" t="s">
        <v>501</v>
      </c>
      <c r="C933" s="107" t="s">
        <v>1806</v>
      </c>
      <c r="D933" s="108">
        <v>479500</v>
      </c>
      <c r="E933" s="109">
        <v>174653.39</v>
      </c>
      <c r="F933" s="110">
        <f t="shared" si="14"/>
        <v>304846.61</v>
      </c>
    </row>
    <row r="934" spans="1:6" ht="18.75" customHeight="1" x14ac:dyDescent="0.2">
      <c r="A934" s="105" t="s">
        <v>612</v>
      </c>
      <c r="B934" s="106" t="s">
        <v>501</v>
      </c>
      <c r="C934" s="107" t="s">
        <v>1807</v>
      </c>
      <c r="D934" s="108">
        <v>12400</v>
      </c>
      <c r="E934" s="109">
        <v>4161</v>
      </c>
      <c r="F934" s="110">
        <f t="shared" si="14"/>
        <v>8239</v>
      </c>
    </row>
    <row r="935" spans="1:6" ht="65.849999999999994" customHeight="1" x14ac:dyDescent="0.2">
      <c r="A935" s="111" t="s">
        <v>1808</v>
      </c>
      <c r="B935" s="106" t="s">
        <v>501</v>
      </c>
      <c r="C935" s="107" t="s">
        <v>1809</v>
      </c>
      <c r="D935" s="108">
        <v>61000</v>
      </c>
      <c r="E935" s="109" t="s">
        <v>45</v>
      </c>
      <c r="F935" s="110">
        <f t="shared" si="14"/>
        <v>61000</v>
      </c>
    </row>
    <row r="936" spans="1:6" x14ac:dyDescent="0.2">
      <c r="A936" s="105" t="s">
        <v>523</v>
      </c>
      <c r="B936" s="106" t="s">
        <v>501</v>
      </c>
      <c r="C936" s="107" t="s">
        <v>1810</v>
      </c>
      <c r="D936" s="108">
        <v>61000</v>
      </c>
      <c r="E936" s="109" t="s">
        <v>45</v>
      </c>
      <c r="F936" s="110">
        <f t="shared" si="14"/>
        <v>61000</v>
      </c>
    </row>
    <row r="937" spans="1:6" ht="56.45" customHeight="1" x14ac:dyDescent="0.2">
      <c r="A937" s="111" t="s">
        <v>1811</v>
      </c>
      <c r="B937" s="106" t="s">
        <v>501</v>
      </c>
      <c r="C937" s="107" t="s">
        <v>1812</v>
      </c>
      <c r="D937" s="108">
        <v>247600</v>
      </c>
      <c r="E937" s="109">
        <v>120784.7</v>
      </c>
      <c r="F937" s="110">
        <f t="shared" si="14"/>
        <v>126815.3</v>
      </c>
    </row>
    <row r="938" spans="1:6" x14ac:dyDescent="0.2">
      <c r="A938" s="105" t="s">
        <v>523</v>
      </c>
      <c r="B938" s="106" t="s">
        <v>501</v>
      </c>
      <c r="C938" s="107" t="s">
        <v>1813</v>
      </c>
      <c r="D938" s="108">
        <v>43500</v>
      </c>
      <c r="E938" s="109">
        <v>25173.360000000001</v>
      </c>
      <c r="F938" s="110">
        <f t="shared" si="14"/>
        <v>18326.64</v>
      </c>
    </row>
    <row r="939" spans="1:6" x14ac:dyDescent="0.2">
      <c r="A939" s="105" t="s">
        <v>583</v>
      </c>
      <c r="B939" s="106" t="s">
        <v>501</v>
      </c>
      <c r="C939" s="107" t="s">
        <v>1814</v>
      </c>
      <c r="D939" s="108">
        <v>131200</v>
      </c>
      <c r="E939" s="109">
        <v>59225.84</v>
      </c>
      <c r="F939" s="110">
        <f t="shared" si="14"/>
        <v>71974.16</v>
      </c>
    </row>
    <row r="940" spans="1:6" x14ac:dyDescent="0.2">
      <c r="A940" s="105" t="s">
        <v>669</v>
      </c>
      <c r="B940" s="106" t="s">
        <v>501</v>
      </c>
      <c r="C940" s="107" t="s">
        <v>1815</v>
      </c>
      <c r="D940" s="108">
        <v>72900</v>
      </c>
      <c r="E940" s="109">
        <v>36385.5</v>
      </c>
      <c r="F940" s="110">
        <f t="shared" si="14"/>
        <v>36514.5</v>
      </c>
    </row>
    <row r="941" spans="1:6" ht="18.75" customHeight="1" x14ac:dyDescent="0.2">
      <c r="A941" s="105" t="s">
        <v>534</v>
      </c>
      <c r="B941" s="106" t="s">
        <v>501</v>
      </c>
      <c r="C941" s="107" t="s">
        <v>1816</v>
      </c>
      <c r="D941" s="108">
        <v>82300</v>
      </c>
      <c r="E941" s="109">
        <v>82236</v>
      </c>
      <c r="F941" s="110">
        <f t="shared" si="14"/>
        <v>64</v>
      </c>
    </row>
    <row r="942" spans="1:6" x14ac:dyDescent="0.2">
      <c r="A942" s="105" t="s">
        <v>536</v>
      </c>
      <c r="B942" s="106" t="s">
        <v>501</v>
      </c>
      <c r="C942" s="107" t="s">
        <v>1817</v>
      </c>
      <c r="D942" s="108">
        <v>82300</v>
      </c>
      <c r="E942" s="109">
        <v>82236</v>
      </c>
      <c r="F942" s="110">
        <f t="shared" si="14"/>
        <v>64</v>
      </c>
    </row>
    <row r="943" spans="1:6" ht="46.9" customHeight="1" x14ac:dyDescent="0.2">
      <c r="A943" s="105" t="s">
        <v>538</v>
      </c>
      <c r="B943" s="106" t="s">
        <v>501</v>
      </c>
      <c r="C943" s="107" t="s">
        <v>1818</v>
      </c>
      <c r="D943" s="108">
        <v>82300</v>
      </c>
      <c r="E943" s="109">
        <v>82236</v>
      </c>
      <c r="F943" s="110">
        <f t="shared" si="14"/>
        <v>64</v>
      </c>
    </row>
    <row r="944" spans="1:6" x14ac:dyDescent="0.2">
      <c r="A944" s="105" t="s">
        <v>523</v>
      </c>
      <c r="B944" s="106" t="s">
        <v>501</v>
      </c>
      <c r="C944" s="107" t="s">
        <v>1819</v>
      </c>
      <c r="D944" s="108">
        <v>82300</v>
      </c>
      <c r="E944" s="109">
        <v>82236</v>
      </c>
      <c r="F944" s="110">
        <f t="shared" si="14"/>
        <v>64</v>
      </c>
    </row>
    <row r="945" spans="1:6" x14ac:dyDescent="0.2">
      <c r="A945" s="93" t="s">
        <v>794</v>
      </c>
      <c r="B945" s="94" t="s">
        <v>501</v>
      </c>
      <c r="C945" s="95" t="s">
        <v>1820</v>
      </c>
      <c r="D945" s="96">
        <v>588300</v>
      </c>
      <c r="E945" s="97" t="s">
        <v>45</v>
      </c>
      <c r="F945" s="98">
        <f t="shared" si="14"/>
        <v>588300</v>
      </c>
    </row>
    <row r="946" spans="1:6" x14ac:dyDescent="0.2">
      <c r="A946" s="105" t="s">
        <v>852</v>
      </c>
      <c r="B946" s="106" t="s">
        <v>501</v>
      </c>
      <c r="C946" s="107" t="s">
        <v>1821</v>
      </c>
      <c r="D946" s="108">
        <v>588300</v>
      </c>
      <c r="E946" s="109" t="s">
        <v>45</v>
      </c>
      <c r="F946" s="110">
        <f t="shared" si="14"/>
        <v>588300</v>
      </c>
    </row>
    <row r="947" spans="1:6" ht="28.15" customHeight="1" x14ac:dyDescent="0.2">
      <c r="A947" s="105" t="s">
        <v>1822</v>
      </c>
      <c r="B947" s="106" t="s">
        <v>501</v>
      </c>
      <c r="C947" s="107" t="s">
        <v>1823</v>
      </c>
      <c r="D947" s="108">
        <v>588300</v>
      </c>
      <c r="E947" s="109" t="s">
        <v>45</v>
      </c>
      <c r="F947" s="110">
        <f t="shared" si="14"/>
        <v>588300</v>
      </c>
    </row>
    <row r="948" spans="1:6" ht="18.75" customHeight="1" x14ac:dyDescent="0.2">
      <c r="A948" s="105" t="s">
        <v>1824</v>
      </c>
      <c r="B948" s="106" t="s">
        <v>501</v>
      </c>
      <c r="C948" s="107" t="s">
        <v>1825</v>
      </c>
      <c r="D948" s="108">
        <v>588300</v>
      </c>
      <c r="E948" s="109" t="s">
        <v>45</v>
      </c>
      <c r="F948" s="110">
        <f t="shared" si="14"/>
        <v>588300</v>
      </c>
    </row>
    <row r="949" spans="1:6" ht="46.9" customHeight="1" x14ac:dyDescent="0.2">
      <c r="A949" s="105" t="s">
        <v>1826</v>
      </c>
      <c r="B949" s="106" t="s">
        <v>501</v>
      </c>
      <c r="C949" s="107" t="s">
        <v>1827</v>
      </c>
      <c r="D949" s="108">
        <v>588300</v>
      </c>
      <c r="E949" s="109" t="s">
        <v>45</v>
      </c>
      <c r="F949" s="110">
        <f t="shared" si="14"/>
        <v>588300</v>
      </c>
    </row>
    <row r="950" spans="1:6" x14ac:dyDescent="0.2">
      <c r="A950" s="105" t="s">
        <v>523</v>
      </c>
      <c r="B950" s="106" t="s">
        <v>501</v>
      </c>
      <c r="C950" s="107" t="s">
        <v>1828</v>
      </c>
      <c r="D950" s="108">
        <v>588300</v>
      </c>
      <c r="E950" s="109" t="s">
        <v>45</v>
      </c>
      <c r="F950" s="110">
        <f t="shared" si="14"/>
        <v>588300</v>
      </c>
    </row>
    <row r="951" spans="1:6" x14ac:dyDescent="0.2">
      <c r="A951" s="93" t="s">
        <v>924</v>
      </c>
      <c r="B951" s="94" t="s">
        <v>501</v>
      </c>
      <c r="C951" s="95" t="s">
        <v>1829</v>
      </c>
      <c r="D951" s="96">
        <v>9100</v>
      </c>
      <c r="E951" s="97" t="s">
        <v>45</v>
      </c>
      <c r="F951" s="98">
        <f t="shared" si="14"/>
        <v>9100</v>
      </c>
    </row>
    <row r="952" spans="1:6" ht="18.75" customHeight="1" x14ac:dyDescent="0.2">
      <c r="A952" s="105" t="s">
        <v>926</v>
      </c>
      <c r="B952" s="106" t="s">
        <v>501</v>
      </c>
      <c r="C952" s="107" t="s">
        <v>1830</v>
      </c>
      <c r="D952" s="108">
        <v>9100</v>
      </c>
      <c r="E952" s="109" t="s">
        <v>45</v>
      </c>
      <c r="F952" s="110">
        <f t="shared" si="14"/>
        <v>9100</v>
      </c>
    </row>
    <row r="953" spans="1:6" ht="28.15" customHeight="1" x14ac:dyDescent="0.2">
      <c r="A953" s="105" t="s">
        <v>1763</v>
      </c>
      <c r="B953" s="106" t="s">
        <v>501</v>
      </c>
      <c r="C953" s="107" t="s">
        <v>1831</v>
      </c>
      <c r="D953" s="108">
        <v>9100</v>
      </c>
      <c r="E953" s="109" t="s">
        <v>45</v>
      </c>
      <c r="F953" s="110">
        <f t="shared" si="14"/>
        <v>9100</v>
      </c>
    </row>
    <row r="954" spans="1:6" ht="28.15" customHeight="1" x14ac:dyDescent="0.2">
      <c r="A954" s="105" t="s">
        <v>1795</v>
      </c>
      <c r="B954" s="106" t="s">
        <v>501</v>
      </c>
      <c r="C954" s="107" t="s">
        <v>1832</v>
      </c>
      <c r="D954" s="108">
        <v>9100</v>
      </c>
      <c r="E954" s="109" t="s">
        <v>45</v>
      </c>
      <c r="F954" s="110">
        <f t="shared" si="14"/>
        <v>9100</v>
      </c>
    </row>
    <row r="955" spans="1:6" ht="65.849999999999994" customHeight="1" x14ac:dyDescent="0.2">
      <c r="A955" s="111" t="s">
        <v>1833</v>
      </c>
      <c r="B955" s="106" t="s">
        <v>501</v>
      </c>
      <c r="C955" s="107" t="s">
        <v>1834</v>
      </c>
      <c r="D955" s="108">
        <v>9100</v>
      </c>
      <c r="E955" s="109" t="s">
        <v>45</v>
      </c>
      <c r="F955" s="110">
        <f t="shared" si="14"/>
        <v>9100</v>
      </c>
    </row>
    <row r="956" spans="1:6" x14ac:dyDescent="0.2">
      <c r="A956" s="105" t="s">
        <v>523</v>
      </c>
      <c r="B956" s="106" t="s">
        <v>501</v>
      </c>
      <c r="C956" s="107" t="s">
        <v>1835</v>
      </c>
      <c r="D956" s="108">
        <v>9100</v>
      </c>
      <c r="E956" s="109" t="s">
        <v>45</v>
      </c>
      <c r="F956" s="110">
        <f t="shared" si="14"/>
        <v>9100</v>
      </c>
    </row>
    <row r="957" spans="1:6" x14ac:dyDescent="0.2">
      <c r="A957" s="93" t="s">
        <v>1006</v>
      </c>
      <c r="B957" s="94" t="s">
        <v>501</v>
      </c>
      <c r="C957" s="95" t="s">
        <v>1836</v>
      </c>
      <c r="D957" s="96">
        <v>6396500</v>
      </c>
      <c r="E957" s="97">
        <v>2184900</v>
      </c>
      <c r="F957" s="98">
        <f t="shared" si="14"/>
        <v>4211600</v>
      </c>
    </row>
    <row r="958" spans="1:6" x14ac:dyDescent="0.2">
      <c r="A958" s="105" t="s">
        <v>1700</v>
      </c>
      <c r="B958" s="106" t="s">
        <v>501</v>
      </c>
      <c r="C958" s="107" t="s">
        <v>1837</v>
      </c>
      <c r="D958" s="108">
        <v>6396500</v>
      </c>
      <c r="E958" s="109">
        <v>2184900</v>
      </c>
      <c r="F958" s="110">
        <f t="shared" si="14"/>
        <v>4211600</v>
      </c>
    </row>
    <row r="959" spans="1:6" ht="18.75" customHeight="1" x14ac:dyDescent="0.2">
      <c r="A959" s="105" t="s">
        <v>547</v>
      </c>
      <c r="B959" s="106" t="s">
        <v>501</v>
      </c>
      <c r="C959" s="107" t="s">
        <v>1838</v>
      </c>
      <c r="D959" s="108">
        <v>6396500</v>
      </c>
      <c r="E959" s="109">
        <v>2184900</v>
      </c>
      <c r="F959" s="110">
        <f t="shared" si="14"/>
        <v>4211600</v>
      </c>
    </row>
    <row r="960" spans="1:6" ht="65.849999999999994" customHeight="1" x14ac:dyDescent="0.2">
      <c r="A960" s="111" t="s">
        <v>1740</v>
      </c>
      <c r="B960" s="106" t="s">
        <v>501</v>
      </c>
      <c r="C960" s="107" t="s">
        <v>1839</v>
      </c>
      <c r="D960" s="108">
        <v>6396500</v>
      </c>
      <c r="E960" s="109">
        <v>2184900</v>
      </c>
      <c r="F960" s="110">
        <f t="shared" si="14"/>
        <v>4211600</v>
      </c>
    </row>
    <row r="961" spans="1:6" ht="112.9" customHeight="1" x14ac:dyDescent="0.2">
      <c r="A961" s="111" t="s">
        <v>1840</v>
      </c>
      <c r="B961" s="106" t="s">
        <v>501</v>
      </c>
      <c r="C961" s="107" t="s">
        <v>1841</v>
      </c>
      <c r="D961" s="108">
        <v>6396500</v>
      </c>
      <c r="E961" s="109">
        <v>2184900</v>
      </c>
      <c r="F961" s="110">
        <f t="shared" si="14"/>
        <v>4211600</v>
      </c>
    </row>
    <row r="962" spans="1:6" ht="37.700000000000003" customHeight="1" x14ac:dyDescent="0.2">
      <c r="A962" s="105" t="s">
        <v>1459</v>
      </c>
      <c r="B962" s="106" t="s">
        <v>501</v>
      </c>
      <c r="C962" s="107" t="s">
        <v>1842</v>
      </c>
      <c r="D962" s="108">
        <v>6396500</v>
      </c>
      <c r="E962" s="109">
        <v>2184900</v>
      </c>
      <c r="F962" s="110">
        <f t="shared" si="14"/>
        <v>4211600</v>
      </c>
    </row>
    <row r="963" spans="1:6" ht="18.75" customHeight="1" x14ac:dyDescent="0.2">
      <c r="A963" s="105" t="s">
        <v>1843</v>
      </c>
      <c r="B963" s="106" t="s">
        <v>501</v>
      </c>
      <c r="C963" s="107" t="s">
        <v>1844</v>
      </c>
      <c r="D963" s="108">
        <v>17506400</v>
      </c>
      <c r="E963" s="109">
        <v>2527160.2400000002</v>
      </c>
      <c r="F963" s="110">
        <f t="shared" si="14"/>
        <v>14979239.76</v>
      </c>
    </row>
    <row r="964" spans="1:6" x14ac:dyDescent="0.2">
      <c r="A964" s="93" t="s">
        <v>505</v>
      </c>
      <c r="B964" s="94" t="s">
        <v>501</v>
      </c>
      <c r="C964" s="95" t="s">
        <v>1845</v>
      </c>
      <c r="D964" s="96">
        <v>17506400</v>
      </c>
      <c r="E964" s="97">
        <v>2527160.2400000002</v>
      </c>
      <c r="F964" s="98">
        <f t="shared" si="14"/>
        <v>14979239.76</v>
      </c>
    </row>
    <row r="965" spans="1:6" x14ac:dyDescent="0.2">
      <c r="A965" s="105" t="s">
        <v>525</v>
      </c>
      <c r="B965" s="106" t="s">
        <v>501</v>
      </c>
      <c r="C965" s="107" t="s">
        <v>1846</v>
      </c>
      <c r="D965" s="108">
        <v>17506400</v>
      </c>
      <c r="E965" s="109">
        <v>2527160.2400000002</v>
      </c>
      <c r="F965" s="110">
        <f t="shared" si="14"/>
        <v>14979239.76</v>
      </c>
    </row>
    <row r="966" spans="1:6" ht="18.75" customHeight="1" x14ac:dyDescent="0.2">
      <c r="A966" s="105" t="s">
        <v>527</v>
      </c>
      <c r="B966" s="106" t="s">
        <v>501</v>
      </c>
      <c r="C966" s="107" t="s">
        <v>1847</v>
      </c>
      <c r="D966" s="108">
        <v>10641400</v>
      </c>
      <c r="E966" s="109" t="s">
        <v>45</v>
      </c>
      <c r="F966" s="110">
        <f t="shared" si="14"/>
        <v>10641400</v>
      </c>
    </row>
    <row r="967" spans="1:6" ht="28.15" customHeight="1" x14ac:dyDescent="0.2">
      <c r="A967" s="105" t="s">
        <v>529</v>
      </c>
      <c r="B967" s="106" t="s">
        <v>501</v>
      </c>
      <c r="C967" s="107" t="s">
        <v>1848</v>
      </c>
      <c r="D967" s="108">
        <v>10641400</v>
      </c>
      <c r="E967" s="109" t="s">
        <v>45</v>
      </c>
      <c r="F967" s="110">
        <f t="shared" si="14"/>
        <v>10641400</v>
      </c>
    </row>
    <row r="968" spans="1:6" ht="65.849999999999994" customHeight="1" x14ac:dyDescent="0.2">
      <c r="A968" s="111" t="s">
        <v>1849</v>
      </c>
      <c r="B968" s="106" t="s">
        <v>501</v>
      </c>
      <c r="C968" s="107" t="s">
        <v>1850</v>
      </c>
      <c r="D968" s="108">
        <v>10641400</v>
      </c>
      <c r="E968" s="109" t="s">
        <v>45</v>
      </c>
      <c r="F968" s="110">
        <f t="shared" si="14"/>
        <v>10641400</v>
      </c>
    </row>
    <row r="969" spans="1:6" ht="18.75" customHeight="1" x14ac:dyDescent="0.2">
      <c r="A969" s="105" t="s">
        <v>1851</v>
      </c>
      <c r="B969" s="106" t="s">
        <v>501</v>
      </c>
      <c r="C969" s="107" t="s">
        <v>1852</v>
      </c>
      <c r="D969" s="108">
        <v>10641400</v>
      </c>
      <c r="E969" s="109" t="s">
        <v>45</v>
      </c>
      <c r="F969" s="110">
        <f t="shared" si="14"/>
        <v>10641400</v>
      </c>
    </row>
    <row r="970" spans="1:6" ht="18.75" customHeight="1" x14ac:dyDescent="0.2">
      <c r="A970" s="105" t="s">
        <v>534</v>
      </c>
      <c r="B970" s="106" t="s">
        <v>501</v>
      </c>
      <c r="C970" s="107" t="s">
        <v>1853</v>
      </c>
      <c r="D970" s="108">
        <v>6865000</v>
      </c>
      <c r="E970" s="109">
        <v>2527160.2400000002</v>
      </c>
      <c r="F970" s="110">
        <f t="shared" si="14"/>
        <v>4337839.76</v>
      </c>
    </row>
    <row r="971" spans="1:6" x14ac:dyDescent="0.2">
      <c r="A971" s="105" t="s">
        <v>536</v>
      </c>
      <c r="B971" s="106" t="s">
        <v>501</v>
      </c>
      <c r="C971" s="107" t="s">
        <v>1854</v>
      </c>
      <c r="D971" s="108">
        <v>553400</v>
      </c>
      <c r="E971" s="109" t="s">
        <v>45</v>
      </c>
      <c r="F971" s="110">
        <f t="shared" si="14"/>
        <v>553400</v>
      </c>
    </row>
    <row r="972" spans="1:6" ht="46.9" customHeight="1" x14ac:dyDescent="0.2">
      <c r="A972" s="105" t="s">
        <v>538</v>
      </c>
      <c r="B972" s="106" t="s">
        <v>501</v>
      </c>
      <c r="C972" s="107" t="s">
        <v>1855</v>
      </c>
      <c r="D972" s="108">
        <v>553400</v>
      </c>
      <c r="E972" s="109" t="s">
        <v>45</v>
      </c>
      <c r="F972" s="110">
        <f t="shared" si="14"/>
        <v>553400</v>
      </c>
    </row>
    <row r="973" spans="1:6" ht="18.75" customHeight="1" x14ac:dyDescent="0.2">
      <c r="A973" s="105" t="s">
        <v>1851</v>
      </c>
      <c r="B973" s="106" t="s">
        <v>501</v>
      </c>
      <c r="C973" s="107" t="s">
        <v>1856</v>
      </c>
      <c r="D973" s="108">
        <v>553400</v>
      </c>
      <c r="E973" s="109" t="s">
        <v>45</v>
      </c>
      <c r="F973" s="110">
        <f t="shared" si="14"/>
        <v>553400</v>
      </c>
    </row>
    <row r="974" spans="1:6" x14ac:dyDescent="0.2">
      <c r="A974" s="105" t="s">
        <v>619</v>
      </c>
      <c r="B974" s="106" t="s">
        <v>501</v>
      </c>
      <c r="C974" s="107" t="s">
        <v>1857</v>
      </c>
      <c r="D974" s="108">
        <v>6311600</v>
      </c>
      <c r="E974" s="109">
        <v>2527160.2400000002</v>
      </c>
      <c r="F974" s="110">
        <f t="shared" si="14"/>
        <v>3784439.76</v>
      </c>
    </row>
    <row r="975" spans="1:6" ht="46.9" customHeight="1" x14ac:dyDescent="0.2">
      <c r="A975" s="105" t="s">
        <v>1858</v>
      </c>
      <c r="B975" s="106" t="s">
        <v>501</v>
      </c>
      <c r="C975" s="107" t="s">
        <v>1859</v>
      </c>
      <c r="D975" s="108">
        <v>4790800</v>
      </c>
      <c r="E975" s="109">
        <v>2114434.25</v>
      </c>
      <c r="F975" s="110">
        <f t="shared" ref="F975:F984" si="15">IF(OR(D975="-",IF(E975="-",0,E975)&gt;=IF(D975="-",0,D975)),"-",IF(D975="-",0,D975)-IF(E975="-",0,E975))</f>
        <v>2676365.75</v>
      </c>
    </row>
    <row r="976" spans="1:6" ht="18.75" customHeight="1" x14ac:dyDescent="0.2">
      <c r="A976" s="105" t="s">
        <v>515</v>
      </c>
      <c r="B976" s="106" t="s">
        <v>501</v>
      </c>
      <c r="C976" s="107" t="s">
        <v>1860</v>
      </c>
      <c r="D976" s="108">
        <v>2778200</v>
      </c>
      <c r="E976" s="109">
        <v>1437574.6</v>
      </c>
      <c r="F976" s="110">
        <f t="shared" si="15"/>
        <v>1340625.3999999999</v>
      </c>
    </row>
    <row r="977" spans="1:6" ht="28.15" customHeight="1" x14ac:dyDescent="0.2">
      <c r="A977" s="105" t="s">
        <v>517</v>
      </c>
      <c r="B977" s="106" t="s">
        <v>501</v>
      </c>
      <c r="C977" s="107" t="s">
        <v>1861</v>
      </c>
      <c r="D977" s="108">
        <v>537000</v>
      </c>
      <c r="E977" s="109">
        <v>191480.4</v>
      </c>
      <c r="F977" s="110">
        <f t="shared" si="15"/>
        <v>345519.6</v>
      </c>
    </row>
    <row r="978" spans="1:6" ht="28.15" customHeight="1" x14ac:dyDescent="0.2">
      <c r="A978" s="105" t="s">
        <v>519</v>
      </c>
      <c r="B978" s="106" t="s">
        <v>501</v>
      </c>
      <c r="C978" s="107" t="s">
        <v>1862</v>
      </c>
      <c r="D978" s="108">
        <v>839000</v>
      </c>
      <c r="E978" s="109">
        <v>293467.03999999998</v>
      </c>
      <c r="F978" s="110">
        <f t="shared" si="15"/>
        <v>545532.96</v>
      </c>
    </row>
    <row r="979" spans="1:6" x14ac:dyDescent="0.2">
      <c r="A979" s="105" t="s">
        <v>523</v>
      </c>
      <c r="B979" s="106" t="s">
        <v>501</v>
      </c>
      <c r="C979" s="107" t="s">
        <v>1863</v>
      </c>
      <c r="D979" s="108">
        <v>284600</v>
      </c>
      <c r="E979" s="109">
        <v>103443.41</v>
      </c>
      <c r="F979" s="110">
        <f t="shared" si="15"/>
        <v>181156.59</v>
      </c>
    </row>
    <row r="980" spans="1:6" x14ac:dyDescent="0.2">
      <c r="A980" s="105" t="s">
        <v>583</v>
      </c>
      <c r="B980" s="106" t="s">
        <v>501</v>
      </c>
      <c r="C980" s="107" t="s">
        <v>1864</v>
      </c>
      <c r="D980" s="108">
        <v>336500</v>
      </c>
      <c r="E980" s="109">
        <v>82435.8</v>
      </c>
      <c r="F980" s="110">
        <f t="shared" si="15"/>
        <v>254064.2</v>
      </c>
    </row>
    <row r="981" spans="1:6" ht="18.75" customHeight="1" x14ac:dyDescent="0.2">
      <c r="A981" s="105" t="s">
        <v>612</v>
      </c>
      <c r="B981" s="106" t="s">
        <v>501</v>
      </c>
      <c r="C981" s="107" t="s">
        <v>1865</v>
      </c>
      <c r="D981" s="108">
        <v>15500</v>
      </c>
      <c r="E981" s="109">
        <v>6033</v>
      </c>
      <c r="F981" s="110">
        <f t="shared" si="15"/>
        <v>9467</v>
      </c>
    </row>
    <row r="982" spans="1:6" ht="46.9" customHeight="1" x14ac:dyDescent="0.2">
      <c r="A982" s="105" t="s">
        <v>1866</v>
      </c>
      <c r="B982" s="106" t="s">
        <v>501</v>
      </c>
      <c r="C982" s="107" t="s">
        <v>1867</v>
      </c>
      <c r="D982" s="108">
        <v>1520800</v>
      </c>
      <c r="E982" s="109">
        <v>412725.99</v>
      </c>
      <c r="F982" s="110">
        <f t="shared" si="15"/>
        <v>1108074.01</v>
      </c>
    </row>
    <row r="983" spans="1:6" ht="18.75" customHeight="1" x14ac:dyDescent="0.2">
      <c r="A983" s="105" t="s">
        <v>515</v>
      </c>
      <c r="B983" s="106" t="s">
        <v>501</v>
      </c>
      <c r="C983" s="107" t="s">
        <v>1868</v>
      </c>
      <c r="D983" s="108">
        <v>1168000</v>
      </c>
      <c r="E983" s="109">
        <v>246174.69</v>
      </c>
      <c r="F983" s="110">
        <f t="shared" si="15"/>
        <v>921825.31</v>
      </c>
    </row>
    <row r="984" spans="1:6" ht="28.15" customHeight="1" thickBot="1" x14ac:dyDescent="0.25">
      <c r="A984" s="105" t="s">
        <v>519</v>
      </c>
      <c r="B984" s="106" t="s">
        <v>501</v>
      </c>
      <c r="C984" s="107" t="s">
        <v>1869</v>
      </c>
      <c r="D984" s="108">
        <v>352800</v>
      </c>
      <c r="E984" s="109">
        <v>166551.29999999999</v>
      </c>
      <c r="F984" s="110">
        <f t="shared" si="15"/>
        <v>186248.7</v>
      </c>
    </row>
    <row r="985" spans="1:6" ht="9" customHeight="1" thickBot="1" x14ac:dyDescent="0.25">
      <c r="A985" s="112"/>
      <c r="B985" s="113"/>
      <c r="C985" s="114"/>
      <c r="D985" s="115"/>
      <c r="E985" s="113"/>
      <c r="F985" s="113"/>
    </row>
    <row r="986" spans="1:6" ht="13.5" customHeight="1" thickBot="1" x14ac:dyDescent="0.25">
      <c r="A986" s="116" t="s">
        <v>1870</v>
      </c>
      <c r="B986" s="117" t="s">
        <v>1871</v>
      </c>
      <c r="C986" s="118" t="s">
        <v>502</v>
      </c>
      <c r="D986" s="119">
        <v>-82946300</v>
      </c>
      <c r="E986" s="119">
        <v>102389668.09999999</v>
      </c>
      <c r="F986" s="120" t="s">
        <v>1872</v>
      </c>
    </row>
  </sheetData>
  <mergeCells count="7">
    <mergeCell ref="F4:F9"/>
    <mergeCell ref="A2:D2"/>
    <mergeCell ref="A4:A11"/>
    <mergeCell ref="B4:B11"/>
    <mergeCell ref="C4:C9"/>
    <mergeCell ref="D4:D11"/>
    <mergeCell ref="E4:E9"/>
  </mergeCells>
  <conditionalFormatting sqref="E14:F14 E16:F16">
    <cfRule type="cellIs" priority="1" operator="equal">
      <formula>0</formula>
    </cfRule>
  </conditionalFormatting>
  <conditionalFormatting sqref="E28:F29">
    <cfRule type="cellIs" priority="2" operator="equal">
      <formula>0</formula>
    </cfRule>
  </conditionalFormatting>
  <conditionalFormatting sqref="E31:F31">
    <cfRule type="cellIs" priority="3" operator="equal">
      <formula>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workbookViewId="0">
      <selection activeCell="J24" sqref="J24"/>
    </sheetView>
  </sheetViews>
  <sheetFormatPr defaultRowHeight="12.75" x14ac:dyDescent="0.2"/>
  <cols>
    <col min="1" max="1" width="42.28515625" customWidth="1"/>
    <col min="2" max="2" width="5.5703125" customWidth="1"/>
    <col min="3" max="3" width="40.7109375" customWidth="1"/>
    <col min="4" max="5" width="18.7109375" customWidth="1"/>
    <col min="6" max="6" width="18.7109375" style="131" customWidth="1"/>
    <col min="257" max="257" width="42.28515625" customWidth="1"/>
    <col min="258" max="258" width="5.5703125" customWidth="1"/>
    <col min="259" max="259" width="40.7109375" customWidth="1"/>
    <col min="260" max="262" width="18.7109375" customWidth="1"/>
    <col min="513" max="513" width="42.28515625" customWidth="1"/>
    <col min="514" max="514" width="5.5703125" customWidth="1"/>
    <col min="515" max="515" width="40.7109375" customWidth="1"/>
    <col min="516" max="518" width="18.7109375" customWidth="1"/>
    <col min="769" max="769" width="42.28515625" customWidth="1"/>
    <col min="770" max="770" width="5.5703125" customWidth="1"/>
    <col min="771" max="771" width="40.7109375" customWidth="1"/>
    <col min="772" max="774" width="18.7109375" customWidth="1"/>
    <col min="1025" max="1025" width="42.28515625" customWidth="1"/>
    <col min="1026" max="1026" width="5.5703125" customWidth="1"/>
    <col min="1027" max="1027" width="40.7109375" customWidth="1"/>
    <col min="1028" max="1030" width="18.7109375" customWidth="1"/>
    <col min="1281" max="1281" width="42.28515625" customWidth="1"/>
    <col min="1282" max="1282" width="5.5703125" customWidth="1"/>
    <col min="1283" max="1283" width="40.7109375" customWidth="1"/>
    <col min="1284" max="1286" width="18.7109375" customWidth="1"/>
    <col min="1537" max="1537" width="42.28515625" customWidth="1"/>
    <col min="1538" max="1538" width="5.5703125" customWidth="1"/>
    <col min="1539" max="1539" width="40.7109375" customWidth="1"/>
    <col min="1540" max="1542" width="18.7109375" customWidth="1"/>
    <col min="1793" max="1793" width="42.28515625" customWidth="1"/>
    <col min="1794" max="1794" width="5.5703125" customWidth="1"/>
    <col min="1795" max="1795" width="40.7109375" customWidth="1"/>
    <col min="1796" max="1798" width="18.7109375" customWidth="1"/>
    <col min="2049" max="2049" width="42.28515625" customWidth="1"/>
    <col min="2050" max="2050" width="5.5703125" customWidth="1"/>
    <col min="2051" max="2051" width="40.7109375" customWidth="1"/>
    <col min="2052" max="2054" width="18.7109375" customWidth="1"/>
    <col min="2305" max="2305" width="42.28515625" customWidth="1"/>
    <col min="2306" max="2306" width="5.5703125" customWidth="1"/>
    <col min="2307" max="2307" width="40.7109375" customWidth="1"/>
    <col min="2308" max="2310" width="18.7109375" customWidth="1"/>
    <col min="2561" max="2561" width="42.28515625" customWidth="1"/>
    <col min="2562" max="2562" width="5.5703125" customWidth="1"/>
    <col min="2563" max="2563" width="40.7109375" customWidth="1"/>
    <col min="2564" max="2566" width="18.7109375" customWidth="1"/>
    <col min="2817" max="2817" width="42.28515625" customWidth="1"/>
    <col min="2818" max="2818" width="5.5703125" customWidth="1"/>
    <col min="2819" max="2819" width="40.7109375" customWidth="1"/>
    <col min="2820" max="2822" width="18.7109375" customWidth="1"/>
    <col min="3073" max="3073" width="42.28515625" customWidth="1"/>
    <col min="3074" max="3074" width="5.5703125" customWidth="1"/>
    <col min="3075" max="3075" width="40.7109375" customWidth="1"/>
    <col min="3076" max="3078" width="18.7109375" customWidth="1"/>
    <col min="3329" max="3329" width="42.28515625" customWidth="1"/>
    <col min="3330" max="3330" width="5.5703125" customWidth="1"/>
    <col min="3331" max="3331" width="40.7109375" customWidth="1"/>
    <col min="3332" max="3334" width="18.7109375" customWidth="1"/>
    <col min="3585" max="3585" width="42.28515625" customWidth="1"/>
    <col min="3586" max="3586" width="5.5703125" customWidth="1"/>
    <col min="3587" max="3587" width="40.7109375" customWidth="1"/>
    <col min="3588" max="3590" width="18.7109375" customWidth="1"/>
    <col min="3841" max="3841" width="42.28515625" customWidth="1"/>
    <col min="3842" max="3842" width="5.5703125" customWidth="1"/>
    <col min="3843" max="3843" width="40.7109375" customWidth="1"/>
    <col min="3844" max="3846" width="18.7109375" customWidth="1"/>
    <col min="4097" max="4097" width="42.28515625" customWidth="1"/>
    <col min="4098" max="4098" width="5.5703125" customWidth="1"/>
    <col min="4099" max="4099" width="40.7109375" customWidth="1"/>
    <col min="4100" max="4102" width="18.7109375" customWidth="1"/>
    <col min="4353" max="4353" width="42.28515625" customWidth="1"/>
    <col min="4354" max="4354" width="5.5703125" customWidth="1"/>
    <col min="4355" max="4355" width="40.7109375" customWidth="1"/>
    <col min="4356" max="4358" width="18.7109375" customWidth="1"/>
    <col min="4609" max="4609" width="42.28515625" customWidth="1"/>
    <col min="4610" max="4610" width="5.5703125" customWidth="1"/>
    <col min="4611" max="4611" width="40.7109375" customWidth="1"/>
    <col min="4612" max="4614" width="18.7109375" customWidth="1"/>
    <col min="4865" max="4865" width="42.28515625" customWidth="1"/>
    <col min="4866" max="4866" width="5.5703125" customWidth="1"/>
    <col min="4867" max="4867" width="40.7109375" customWidth="1"/>
    <col min="4868" max="4870" width="18.7109375" customWidth="1"/>
    <col min="5121" max="5121" width="42.28515625" customWidth="1"/>
    <col min="5122" max="5122" width="5.5703125" customWidth="1"/>
    <col min="5123" max="5123" width="40.7109375" customWidth="1"/>
    <col min="5124" max="5126" width="18.7109375" customWidth="1"/>
    <col min="5377" max="5377" width="42.28515625" customWidth="1"/>
    <col min="5378" max="5378" width="5.5703125" customWidth="1"/>
    <col min="5379" max="5379" width="40.7109375" customWidth="1"/>
    <col min="5380" max="5382" width="18.7109375" customWidth="1"/>
    <col min="5633" max="5633" width="42.28515625" customWidth="1"/>
    <col min="5634" max="5634" width="5.5703125" customWidth="1"/>
    <col min="5635" max="5635" width="40.7109375" customWidth="1"/>
    <col min="5636" max="5638" width="18.7109375" customWidth="1"/>
    <col min="5889" max="5889" width="42.28515625" customWidth="1"/>
    <col min="5890" max="5890" width="5.5703125" customWidth="1"/>
    <col min="5891" max="5891" width="40.7109375" customWidth="1"/>
    <col min="5892" max="5894" width="18.7109375" customWidth="1"/>
    <col min="6145" max="6145" width="42.28515625" customWidth="1"/>
    <col min="6146" max="6146" width="5.5703125" customWidth="1"/>
    <col min="6147" max="6147" width="40.7109375" customWidth="1"/>
    <col min="6148" max="6150" width="18.7109375" customWidth="1"/>
    <col min="6401" max="6401" width="42.28515625" customWidth="1"/>
    <col min="6402" max="6402" width="5.5703125" customWidth="1"/>
    <col min="6403" max="6403" width="40.7109375" customWidth="1"/>
    <col min="6404" max="6406" width="18.7109375" customWidth="1"/>
    <col min="6657" max="6657" width="42.28515625" customWidth="1"/>
    <col min="6658" max="6658" width="5.5703125" customWidth="1"/>
    <col min="6659" max="6659" width="40.7109375" customWidth="1"/>
    <col min="6660" max="6662" width="18.7109375" customWidth="1"/>
    <col min="6913" max="6913" width="42.28515625" customWidth="1"/>
    <col min="6914" max="6914" width="5.5703125" customWidth="1"/>
    <col min="6915" max="6915" width="40.7109375" customWidth="1"/>
    <col min="6916" max="6918" width="18.7109375" customWidth="1"/>
    <col min="7169" max="7169" width="42.28515625" customWidth="1"/>
    <col min="7170" max="7170" width="5.5703125" customWidth="1"/>
    <col min="7171" max="7171" width="40.7109375" customWidth="1"/>
    <col min="7172" max="7174" width="18.7109375" customWidth="1"/>
    <col min="7425" max="7425" width="42.28515625" customWidth="1"/>
    <col min="7426" max="7426" width="5.5703125" customWidth="1"/>
    <col min="7427" max="7427" width="40.7109375" customWidth="1"/>
    <col min="7428" max="7430" width="18.7109375" customWidth="1"/>
    <col min="7681" max="7681" width="42.28515625" customWidth="1"/>
    <col min="7682" max="7682" width="5.5703125" customWidth="1"/>
    <col min="7683" max="7683" width="40.7109375" customWidth="1"/>
    <col min="7684" max="7686" width="18.7109375" customWidth="1"/>
    <col min="7937" max="7937" width="42.28515625" customWidth="1"/>
    <col min="7938" max="7938" width="5.5703125" customWidth="1"/>
    <col min="7939" max="7939" width="40.7109375" customWidth="1"/>
    <col min="7940" max="7942" width="18.7109375" customWidth="1"/>
    <col min="8193" max="8193" width="42.28515625" customWidth="1"/>
    <col min="8194" max="8194" width="5.5703125" customWidth="1"/>
    <col min="8195" max="8195" width="40.7109375" customWidth="1"/>
    <col min="8196" max="8198" width="18.7109375" customWidth="1"/>
    <col min="8449" max="8449" width="42.28515625" customWidth="1"/>
    <col min="8450" max="8450" width="5.5703125" customWidth="1"/>
    <col min="8451" max="8451" width="40.7109375" customWidth="1"/>
    <col min="8452" max="8454" width="18.7109375" customWidth="1"/>
    <col min="8705" max="8705" width="42.28515625" customWidth="1"/>
    <col min="8706" max="8706" width="5.5703125" customWidth="1"/>
    <col min="8707" max="8707" width="40.7109375" customWidth="1"/>
    <col min="8708" max="8710" width="18.7109375" customWidth="1"/>
    <col min="8961" max="8961" width="42.28515625" customWidth="1"/>
    <col min="8962" max="8962" width="5.5703125" customWidth="1"/>
    <col min="8963" max="8963" width="40.7109375" customWidth="1"/>
    <col min="8964" max="8966" width="18.7109375" customWidth="1"/>
    <col min="9217" max="9217" width="42.28515625" customWidth="1"/>
    <col min="9218" max="9218" width="5.5703125" customWidth="1"/>
    <col min="9219" max="9219" width="40.7109375" customWidth="1"/>
    <col min="9220" max="9222" width="18.7109375" customWidth="1"/>
    <col min="9473" max="9473" width="42.28515625" customWidth="1"/>
    <col min="9474" max="9474" width="5.5703125" customWidth="1"/>
    <col min="9475" max="9475" width="40.7109375" customWidth="1"/>
    <col min="9476" max="9478" width="18.7109375" customWidth="1"/>
    <col min="9729" max="9729" width="42.28515625" customWidth="1"/>
    <col min="9730" max="9730" width="5.5703125" customWidth="1"/>
    <col min="9731" max="9731" width="40.7109375" customWidth="1"/>
    <col min="9732" max="9734" width="18.7109375" customWidth="1"/>
    <col min="9985" max="9985" width="42.28515625" customWidth="1"/>
    <col min="9986" max="9986" width="5.5703125" customWidth="1"/>
    <col min="9987" max="9987" width="40.7109375" customWidth="1"/>
    <col min="9988" max="9990" width="18.7109375" customWidth="1"/>
    <col min="10241" max="10241" width="42.28515625" customWidth="1"/>
    <col min="10242" max="10242" width="5.5703125" customWidth="1"/>
    <col min="10243" max="10243" width="40.7109375" customWidth="1"/>
    <col min="10244" max="10246" width="18.7109375" customWidth="1"/>
    <col min="10497" max="10497" width="42.28515625" customWidth="1"/>
    <col min="10498" max="10498" width="5.5703125" customWidth="1"/>
    <col min="10499" max="10499" width="40.7109375" customWidth="1"/>
    <col min="10500" max="10502" width="18.7109375" customWidth="1"/>
    <col min="10753" max="10753" width="42.28515625" customWidth="1"/>
    <col min="10754" max="10754" width="5.5703125" customWidth="1"/>
    <col min="10755" max="10755" width="40.7109375" customWidth="1"/>
    <col min="10756" max="10758" width="18.7109375" customWidth="1"/>
    <col min="11009" max="11009" width="42.28515625" customWidth="1"/>
    <col min="11010" max="11010" width="5.5703125" customWidth="1"/>
    <col min="11011" max="11011" width="40.7109375" customWidth="1"/>
    <col min="11012" max="11014" width="18.7109375" customWidth="1"/>
    <col min="11265" max="11265" width="42.28515625" customWidth="1"/>
    <col min="11266" max="11266" width="5.5703125" customWidth="1"/>
    <col min="11267" max="11267" width="40.7109375" customWidth="1"/>
    <col min="11268" max="11270" width="18.7109375" customWidth="1"/>
    <col min="11521" max="11521" width="42.28515625" customWidth="1"/>
    <col min="11522" max="11522" width="5.5703125" customWidth="1"/>
    <col min="11523" max="11523" width="40.7109375" customWidth="1"/>
    <col min="11524" max="11526" width="18.7109375" customWidth="1"/>
    <col min="11777" max="11777" width="42.28515625" customWidth="1"/>
    <col min="11778" max="11778" width="5.5703125" customWidth="1"/>
    <col min="11779" max="11779" width="40.7109375" customWidth="1"/>
    <col min="11780" max="11782" width="18.7109375" customWidth="1"/>
    <col min="12033" max="12033" width="42.28515625" customWidth="1"/>
    <col min="12034" max="12034" width="5.5703125" customWidth="1"/>
    <col min="12035" max="12035" width="40.7109375" customWidth="1"/>
    <col min="12036" max="12038" width="18.7109375" customWidth="1"/>
    <col min="12289" max="12289" width="42.28515625" customWidth="1"/>
    <col min="12290" max="12290" width="5.5703125" customWidth="1"/>
    <col min="12291" max="12291" width="40.7109375" customWidth="1"/>
    <col min="12292" max="12294" width="18.7109375" customWidth="1"/>
    <col min="12545" max="12545" width="42.28515625" customWidth="1"/>
    <col min="12546" max="12546" width="5.5703125" customWidth="1"/>
    <col min="12547" max="12547" width="40.7109375" customWidth="1"/>
    <col min="12548" max="12550" width="18.7109375" customWidth="1"/>
    <col min="12801" max="12801" width="42.28515625" customWidth="1"/>
    <col min="12802" max="12802" width="5.5703125" customWidth="1"/>
    <col min="12803" max="12803" width="40.7109375" customWidth="1"/>
    <col min="12804" max="12806" width="18.7109375" customWidth="1"/>
    <col min="13057" max="13057" width="42.28515625" customWidth="1"/>
    <col min="13058" max="13058" width="5.5703125" customWidth="1"/>
    <col min="13059" max="13059" width="40.7109375" customWidth="1"/>
    <col min="13060" max="13062" width="18.7109375" customWidth="1"/>
    <col min="13313" max="13313" width="42.28515625" customWidth="1"/>
    <col min="13314" max="13314" width="5.5703125" customWidth="1"/>
    <col min="13315" max="13315" width="40.7109375" customWidth="1"/>
    <col min="13316" max="13318" width="18.7109375" customWidth="1"/>
    <col min="13569" max="13569" width="42.28515625" customWidth="1"/>
    <col min="13570" max="13570" width="5.5703125" customWidth="1"/>
    <col min="13571" max="13571" width="40.7109375" customWidth="1"/>
    <col min="13572" max="13574" width="18.7109375" customWidth="1"/>
    <col min="13825" max="13825" width="42.28515625" customWidth="1"/>
    <col min="13826" max="13826" width="5.5703125" customWidth="1"/>
    <col min="13827" max="13827" width="40.7109375" customWidth="1"/>
    <col min="13828" max="13830" width="18.7109375" customWidth="1"/>
    <col min="14081" max="14081" width="42.28515625" customWidth="1"/>
    <col min="14082" max="14082" width="5.5703125" customWidth="1"/>
    <col min="14083" max="14083" width="40.7109375" customWidth="1"/>
    <col min="14084" max="14086" width="18.7109375" customWidth="1"/>
    <col min="14337" max="14337" width="42.28515625" customWidth="1"/>
    <col min="14338" max="14338" width="5.5703125" customWidth="1"/>
    <col min="14339" max="14339" width="40.7109375" customWidth="1"/>
    <col min="14340" max="14342" width="18.7109375" customWidth="1"/>
    <col min="14593" max="14593" width="42.28515625" customWidth="1"/>
    <col min="14594" max="14594" width="5.5703125" customWidth="1"/>
    <col min="14595" max="14595" width="40.7109375" customWidth="1"/>
    <col min="14596" max="14598" width="18.7109375" customWidth="1"/>
    <col min="14849" max="14849" width="42.28515625" customWidth="1"/>
    <col min="14850" max="14850" width="5.5703125" customWidth="1"/>
    <col min="14851" max="14851" width="40.7109375" customWidth="1"/>
    <col min="14852" max="14854" width="18.7109375" customWidth="1"/>
    <col min="15105" max="15105" width="42.28515625" customWidth="1"/>
    <col min="15106" max="15106" width="5.5703125" customWidth="1"/>
    <col min="15107" max="15107" width="40.7109375" customWidth="1"/>
    <col min="15108" max="15110" width="18.7109375" customWidth="1"/>
    <col min="15361" max="15361" width="42.28515625" customWidth="1"/>
    <col min="15362" max="15362" width="5.5703125" customWidth="1"/>
    <col min="15363" max="15363" width="40.7109375" customWidth="1"/>
    <col min="15364" max="15366" width="18.7109375" customWidth="1"/>
    <col min="15617" max="15617" width="42.28515625" customWidth="1"/>
    <col min="15618" max="15618" width="5.5703125" customWidth="1"/>
    <col min="15619" max="15619" width="40.7109375" customWidth="1"/>
    <col min="15620" max="15622" width="18.7109375" customWidth="1"/>
    <col min="15873" max="15873" width="42.28515625" customWidth="1"/>
    <col min="15874" max="15874" width="5.5703125" customWidth="1"/>
    <col min="15875" max="15875" width="40.7109375" customWidth="1"/>
    <col min="15876" max="15878" width="18.7109375" customWidth="1"/>
    <col min="16129" max="16129" width="42.28515625" customWidth="1"/>
    <col min="16130" max="16130" width="5.5703125" customWidth="1"/>
    <col min="16131" max="16131" width="40.7109375" customWidth="1"/>
    <col min="16132" max="16134" width="18.7109375" customWidth="1"/>
  </cols>
  <sheetData>
    <row r="1" spans="1:6" x14ac:dyDescent="0.2">
      <c r="A1" s="121" t="s">
        <v>1873</v>
      </c>
      <c r="B1" s="121"/>
      <c r="C1" s="121"/>
      <c r="D1" s="121"/>
      <c r="E1" s="121"/>
      <c r="F1" s="121"/>
    </row>
    <row r="2" spans="1:6" ht="15" x14ac:dyDescent="0.25">
      <c r="A2" s="43" t="s">
        <v>1874</v>
      </c>
      <c r="B2" s="43"/>
      <c r="C2" s="43"/>
      <c r="D2" s="43"/>
      <c r="E2" s="43"/>
      <c r="F2" s="43"/>
    </row>
    <row r="3" spans="1:6" ht="13.5" thickBot="1" x14ac:dyDescent="0.25">
      <c r="A3" s="5"/>
      <c r="B3" s="122"/>
      <c r="C3" s="123"/>
      <c r="D3" s="9"/>
      <c r="E3" s="9"/>
      <c r="F3" s="123"/>
    </row>
    <row r="4" spans="1:6" x14ac:dyDescent="0.2">
      <c r="A4" s="54" t="s">
        <v>22</v>
      </c>
      <c r="B4" s="48" t="s">
        <v>23</v>
      </c>
      <c r="C4" s="124" t="s">
        <v>1875</v>
      </c>
      <c r="D4" s="51" t="s">
        <v>25</v>
      </c>
      <c r="E4" s="51" t="s">
        <v>26</v>
      </c>
      <c r="F4" s="57" t="s">
        <v>27</v>
      </c>
    </row>
    <row r="5" spans="1:6" x14ac:dyDescent="0.2">
      <c r="A5" s="55"/>
      <c r="B5" s="49"/>
      <c r="C5" s="125"/>
      <c r="D5" s="52"/>
      <c r="E5" s="52"/>
      <c r="F5" s="58"/>
    </row>
    <row r="6" spans="1:6" x14ac:dyDescent="0.2">
      <c r="A6" s="55"/>
      <c r="B6" s="49"/>
      <c r="C6" s="125"/>
      <c r="D6" s="52"/>
      <c r="E6" s="52"/>
      <c r="F6" s="58"/>
    </row>
    <row r="7" spans="1:6" x14ac:dyDescent="0.2">
      <c r="A7" s="55"/>
      <c r="B7" s="49"/>
      <c r="C7" s="125"/>
      <c r="D7" s="52"/>
      <c r="E7" s="52"/>
      <c r="F7" s="58"/>
    </row>
    <row r="8" spans="1:6" x14ac:dyDescent="0.2">
      <c r="A8" s="55"/>
      <c r="B8" s="49"/>
      <c r="C8" s="125"/>
      <c r="D8" s="52"/>
      <c r="E8" s="52"/>
      <c r="F8" s="58"/>
    </row>
    <row r="9" spans="1:6" x14ac:dyDescent="0.2">
      <c r="A9" s="55"/>
      <c r="B9" s="49"/>
      <c r="C9" s="125"/>
      <c r="D9" s="52"/>
      <c r="E9" s="52"/>
      <c r="F9" s="58"/>
    </row>
    <row r="10" spans="1:6" x14ac:dyDescent="0.2">
      <c r="A10" s="56"/>
      <c r="B10" s="50"/>
      <c r="C10" s="126"/>
      <c r="D10" s="53"/>
      <c r="E10" s="53"/>
      <c r="F10" s="59"/>
    </row>
    <row r="11" spans="1:6" ht="13.5" thickBot="1" x14ac:dyDescent="0.25">
      <c r="A11" s="18">
        <v>1</v>
      </c>
      <c r="B11" s="19">
        <v>2</v>
      </c>
      <c r="C11" s="20">
        <v>3</v>
      </c>
      <c r="D11" s="21" t="s">
        <v>28</v>
      </c>
      <c r="E11" s="127" t="s">
        <v>29</v>
      </c>
      <c r="F11" s="23" t="s">
        <v>30</v>
      </c>
    </row>
    <row r="12" spans="1:6" s="131" customFormat="1" ht="22.5" x14ac:dyDescent="0.2">
      <c r="A12" s="128" t="s">
        <v>1876</v>
      </c>
      <c r="B12" s="25" t="s">
        <v>1877</v>
      </c>
      <c r="C12" s="129" t="s">
        <v>502</v>
      </c>
      <c r="D12" s="27">
        <f>D31+D14+D16</f>
        <v>82946300</v>
      </c>
      <c r="E12" s="27">
        <f>E31</f>
        <v>-102389668.0999999</v>
      </c>
      <c r="F12" s="130">
        <f>D12-E12</f>
        <v>185335968.0999999</v>
      </c>
    </row>
    <row r="13" spans="1:6" s="131" customFormat="1" x14ac:dyDescent="0.2">
      <c r="A13" s="132" t="s">
        <v>34</v>
      </c>
      <c r="B13" s="133"/>
      <c r="C13" s="134"/>
      <c r="D13" s="135"/>
      <c r="E13" s="136" t="s">
        <v>45</v>
      </c>
      <c r="F13" s="137"/>
    </row>
    <row r="14" spans="1:6" s="131" customFormat="1" x14ac:dyDescent="0.2">
      <c r="A14" s="138" t="s">
        <v>1878</v>
      </c>
      <c r="B14" s="35" t="s">
        <v>1879</v>
      </c>
      <c r="C14" s="139" t="s">
        <v>502</v>
      </c>
      <c r="D14" s="37">
        <f>D20</f>
        <v>0</v>
      </c>
      <c r="E14" s="140"/>
      <c r="F14" s="38" t="s">
        <v>45</v>
      </c>
    </row>
    <row r="15" spans="1:6" s="131" customFormat="1" x14ac:dyDescent="0.2">
      <c r="A15" s="132" t="s">
        <v>1880</v>
      </c>
      <c r="B15" s="133"/>
      <c r="C15" s="139"/>
      <c r="D15" s="135"/>
      <c r="E15" s="141"/>
      <c r="F15" s="137"/>
    </row>
    <row r="16" spans="1:6" s="131" customFormat="1" ht="22.5" x14ac:dyDescent="0.2">
      <c r="A16" s="142" t="s">
        <v>1881</v>
      </c>
      <c r="B16" s="129" t="s">
        <v>1879</v>
      </c>
      <c r="C16" s="129" t="s">
        <v>1882</v>
      </c>
      <c r="D16" s="27">
        <f>D17</f>
        <v>34000000</v>
      </c>
      <c r="E16" s="27">
        <f>E17</f>
        <v>0</v>
      </c>
      <c r="F16" s="27"/>
    </row>
    <row r="17" spans="1:6" s="131" customFormat="1" ht="22.5" x14ac:dyDescent="0.2">
      <c r="A17" s="142" t="s">
        <v>1883</v>
      </c>
      <c r="B17" s="129"/>
      <c r="C17" s="129" t="s">
        <v>1884</v>
      </c>
      <c r="D17" s="27">
        <f>D18</f>
        <v>34000000</v>
      </c>
      <c r="E17" s="27">
        <f>E18</f>
        <v>0</v>
      </c>
      <c r="F17" s="27"/>
    </row>
    <row r="18" spans="1:6" s="131" customFormat="1" ht="33.75" x14ac:dyDescent="0.2">
      <c r="A18" s="142" t="s">
        <v>1885</v>
      </c>
      <c r="B18" s="143"/>
      <c r="C18" s="144" t="s">
        <v>1886</v>
      </c>
      <c r="D18" s="145">
        <v>34000000</v>
      </c>
      <c r="E18" s="146">
        <v>0</v>
      </c>
      <c r="F18" s="147"/>
    </row>
    <row r="19" spans="1:6" s="131" customFormat="1" x14ac:dyDescent="0.2">
      <c r="A19" s="132"/>
      <c r="B19" s="133"/>
      <c r="C19" s="148" t="s">
        <v>1887</v>
      </c>
      <c r="D19" s="135"/>
      <c r="E19" s="136">
        <f>E22</f>
        <v>0</v>
      </c>
      <c r="F19" s="137"/>
    </row>
    <row r="20" spans="1:6" s="131" customFormat="1" ht="22.5" x14ac:dyDescent="0.2">
      <c r="A20" s="34" t="s">
        <v>1888</v>
      </c>
      <c r="B20" s="35" t="s">
        <v>1879</v>
      </c>
      <c r="C20" s="149"/>
      <c r="D20" s="37">
        <f>D22</f>
        <v>0</v>
      </c>
      <c r="E20" s="140"/>
      <c r="F20" s="38" t="s">
        <v>45</v>
      </c>
    </row>
    <row r="21" spans="1:6" s="131" customFormat="1" ht="22.5" x14ac:dyDescent="0.2">
      <c r="A21" s="34" t="s">
        <v>1889</v>
      </c>
      <c r="B21" s="35" t="s">
        <v>1879</v>
      </c>
      <c r="C21" s="150" t="s">
        <v>1890</v>
      </c>
      <c r="D21" s="37">
        <f>D22</f>
        <v>0</v>
      </c>
      <c r="E21" s="151">
        <f>E22</f>
        <v>0</v>
      </c>
      <c r="F21" s="37" t="str">
        <f>F22</f>
        <v>-</v>
      </c>
    </row>
    <row r="22" spans="1:6" s="131" customFormat="1" ht="33.75" hidden="1" x14ac:dyDescent="0.2">
      <c r="A22" s="24" t="s">
        <v>1891</v>
      </c>
      <c r="B22" s="25" t="s">
        <v>1879</v>
      </c>
      <c r="C22" s="129" t="s">
        <v>1892</v>
      </c>
      <c r="D22" s="27">
        <v>0</v>
      </c>
      <c r="E22" s="151">
        <v>0</v>
      </c>
      <c r="F22" s="38" t="s">
        <v>45</v>
      </c>
    </row>
    <row r="23" spans="1:6" s="131" customFormat="1" ht="22.5" x14ac:dyDescent="0.2">
      <c r="A23" s="142" t="s">
        <v>1893</v>
      </c>
      <c r="B23" s="152" t="s">
        <v>1879</v>
      </c>
      <c r="C23" s="129" t="s">
        <v>1894</v>
      </c>
      <c r="D23" s="153">
        <f>D24</f>
        <v>5000000</v>
      </c>
      <c r="E23" s="153">
        <f>E24</f>
        <v>0</v>
      </c>
      <c r="F23" s="27" t="s">
        <v>45</v>
      </c>
    </row>
    <row r="24" spans="1:6" s="131" customFormat="1" ht="33.75" x14ac:dyDescent="0.2">
      <c r="A24" s="34" t="s">
        <v>1895</v>
      </c>
      <c r="B24" s="35" t="s">
        <v>1879</v>
      </c>
      <c r="C24" s="129" t="s">
        <v>1896</v>
      </c>
      <c r="D24" s="154">
        <f>D25</f>
        <v>5000000</v>
      </c>
      <c r="E24" s="154">
        <f>E25</f>
        <v>0</v>
      </c>
      <c r="F24" s="37" t="s">
        <v>45</v>
      </c>
    </row>
    <row r="25" spans="1:6" s="131" customFormat="1" ht="45" x14ac:dyDescent="0.2">
      <c r="A25" s="34" t="s">
        <v>1897</v>
      </c>
      <c r="B25" s="35" t="s">
        <v>1879</v>
      </c>
      <c r="C25" s="129" t="s">
        <v>1898</v>
      </c>
      <c r="D25" s="154">
        <v>5000000</v>
      </c>
      <c r="E25" s="155">
        <v>0</v>
      </c>
      <c r="F25" s="38" t="s">
        <v>45</v>
      </c>
    </row>
    <row r="26" spans="1:6" s="131" customFormat="1" ht="22.5" x14ac:dyDescent="0.2">
      <c r="A26" s="34" t="s">
        <v>1899</v>
      </c>
      <c r="B26" s="35" t="s">
        <v>1879</v>
      </c>
      <c r="C26" s="129" t="s">
        <v>1900</v>
      </c>
      <c r="D26" s="154">
        <f>D27</f>
        <v>-5000000</v>
      </c>
      <c r="E26" s="154">
        <f>E27</f>
        <v>0</v>
      </c>
      <c r="F26" s="37" t="s">
        <v>45</v>
      </c>
    </row>
    <row r="27" spans="1:6" s="131" customFormat="1" ht="33.75" x14ac:dyDescent="0.2">
      <c r="A27" s="34" t="s">
        <v>1901</v>
      </c>
      <c r="B27" s="35" t="s">
        <v>1879</v>
      </c>
      <c r="C27" s="129" t="s">
        <v>1902</v>
      </c>
      <c r="D27" s="154">
        <f>D28</f>
        <v>-5000000</v>
      </c>
      <c r="E27" s="154">
        <f>E28</f>
        <v>0</v>
      </c>
      <c r="F27" s="37" t="s">
        <v>45</v>
      </c>
    </row>
    <row r="28" spans="1:6" s="131" customFormat="1" ht="45" x14ac:dyDescent="0.2">
      <c r="A28" s="34" t="s">
        <v>1903</v>
      </c>
      <c r="B28" s="35" t="s">
        <v>1879</v>
      </c>
      <c r="C28" s="129" t="s">
        <v>1904</v>
      </c>
      <c r="D28" s="154">
        <v>-5000000</v>
      </c>
      <c r="E28" s="154">
        <v>0</v>
      </c>
      <c r="F28" s="38" t="s">
        <v>45</v>
      </c>
    </row>
    <row r="29" spans="1:6" s="131" customFormat="1" x14ac:dyDescent="0.2">
      <c r="A29" s="34" t="s">
        <v>1905</v>
      </c>
      <c r="B29" s="35" t="s">
        <v>1906</v>
      </c>
      <c r="C29" s="139" t="s">
        <v>502</v>
      </c>
      <c r="D29" s="154" t="s">
        <v>45</v>
      </c>
      <c r="E29" s="154" t="s">
        <v>45</v>
      </c>
      <c r="F29" s="38" t="s">
        <v>45</v>
      </c>
    </row>
    <row r="30" spans="1:6" s="131" customFormat="1" x14ac:dyDescent="0.2">
      <c r="A30" s="156" t="s">
        <v>1880</v>
      </c>
      <c r="B30" s="35"/>
      <c r="C30" s="139"/>
      <c r="D30" s="157" t="s">
        <v>45</v>
      </c>
      <c r="E30" s="157" t="s">
        <v>45</v>
      </c>
      <c r="F30" s="38" t="s">
        <v>45</v>
      </c>
    </row>
    <row r="31" spans="1:6" s="131" customFormat="1" x14ac:dyDescent="0.2">
      <c r="A31" s="128" t="s">
        <v>1907</v>
      </c>
      <c r="B31" s="25" t="s">
        <v>1908</v>
      </c>
      <c r="C31" s="129" t="s">
        <v>1909</v>
      </c>
      <c r="D31" s="153">
        <f>D32+D36</f>
        <v>48946300</v>
      </c>
      <c r="E31" s="153">
        <f>E32+E36</f>
        <v>-102389668.0999999</v>
      </c>
      <c r="F31" s="130">
        <f>D31-E31</f>
        <v>151335968.0999999</v>
      </c>
    </row>
    <row r="32" spans="1:6" s="131" customFormat="1" x14ac:dyDescent="0.2">
      <c r="A32" s="128" t="s">
        <v>1910</v>
      </c>
      <c r="B32" s="25" t="s">
        <v>1911</v>
      </c>
      <c r="C32" s="129" t="s">
        <v>1912</v>
      </c>
      <c r="D32" s="153">
        <f t="shared" ref="D32:E34" si="0">D33</f>
        <v>-4753596500</v>
      </c>
      <c r="E32" s="153">
        <f t="shared" si="0"/>
        <v>-1924346474.79</v>
      </c>
      <c r="F32" s="130" t="s">
        <v>1872</v>
      </c>
    </row>
    <row r="33" spans="1:6" s="131" customFormat="1" x14ac:dyDescent="0.2">
      <c r="A33" s="158" t="s">
        <v>1913</v>
      </c>
      <c r="B33" s="159" t="s">
        <v>1911</v>
      </c>
      <c r="C33" s="129" t="s">
        <v>1914</v>
      </c>
      <c r="D33" s="153">
        <f t="shared" si="0"/>
        <v>-4753596500</v>
      </c>
      <c r="E33" s="153">
        <f t="shared" si="0"/>
        <v>-1924346474.79</v>
      </c>
      <c r="F33" s="130" t="s">
        <v>1872</v>
      </c>
    </row>
    <row r="34" spans="1:6" s="131" customFormat="1" ht="22.5" x14ac:dyDescent="0.2">
      <c r="A34" s="158" t="s">
        <v>1915</v>
      </c>
      <c r="B34" s="159" t="s">
        <v>1911</v>
      </c>
      <c r="C34" s="129" t="s">
        <v>1916</v>
      </c>
      <c r="D34" s="153">
        <f>D35</f>
        <v>-4753596500</v>
      </c>
      <c r="E34" s="153">
        <f t="shared" si="0"/>
        <v>-1924346474.79</v>
      </c>
      <c r="F34" s="130" t="s">
        <v>1872</v>
      </c>
    </row>
    <row r="35" spans="1:6" s="131" customFormat="1" ht="22.5" x14ac:dyDescent="0.2">
      <c r="A35" s="158" t="s">
        <v>1917</v>
      </c>
      <c r="B35" s="159" t="s">
        <v>1911</v>
      </c>
      <c r="C35" s="129" t="s">
        <v>1918</v>
      </c>
      <c r="D35" s="153">
        <v>-4753596500</v>
      </c>
      <c r="E35" s="153">
        <v>-1924346474.79</v>
      </c>
      <c r="F35" s="130" t="s">
        <v>1872</v>
      </c>
    </row>
    <row r="36" spans="1:6" s="131" customFormat="1" x14ac:dyDescent="0.2">
      <c r="A36" s="160" t="s">
        <v>1919</v>
      </c>
      <c r="B36" s="159" t="s">
        <v>1920</v>
      </c>
      <c r="C36" s="129" t="s">
        <v>1921</v>
      </c>
      <c r="D36" s="153">
        <f>D39</f>
        <v>4802542800</v>
      </c>
      <c r="E36" s="153">
        <f>E39</f>
        <v>1821956806.6900001</v>
      </c>
      <c r="F36" s="130" t="s">
        <v>1872</v>
      </c>
    </row>
    <row r="37" spans="1:6" s="131" customFormat="1" x14ac:dyDescent="0.2">
      <c r="A37" s="24" t="s">
        <v>1922</v>
      </c>
      <c r="B37" s="25" t="s">
        <v>1920</v>
      </c>
      <c r="C37" s="129" t="s">
        <v>1923</v>
      </c>
      <c r="D37" s="153">
        <f>D38</f>
        <v>4802542800</v>
      </c>
      <c r="E37" s="153">
        <f>E38</f>
        <v>1821956806.6900001</v>
      </c>
      <c r="F37" s="130" t="s">
        <v>1872</v>
      </c>
    </row>
    <row r="38" spans="1:6" s="131" customFormat="1" ht="22.5" x14ac:dyDescent="0.2">
      <c r="A38" s="24" t="s">
        <v>1924</v>
      </c>
      <c r="B38" s="25" t="s">
        <v>1920</v>
      </c>
      <c r="C38" s="129" t="s">
        <v>1925</v>
      </c>
      <c r="D38" s="153">
        <f>D39</f>
        <v>4802542800</v>
      </c>
      <c r="E38" s="153">
        <f>E39</f>
        <v>1821956806.6900001</v>
      </c>
      <c r="F38" s="130" t="s">
        <v>1872</v>
      </c>
    </row>
    <row r="39" spans="1:6" s="131" customFormat="1" ht="23.25" thickBot="1" x14ac:dyDescent="0.25">
      <c r="A39" s="24" t="s">
        <v>1926</v>
      </c>
      <c r="B39" s="25" t="s">
        <v>1920</v>
      </c>
      <c r="C39" s="129" t="s">
        <v>1927</v>
      </c>
      <c r="D39" s="153">
        <v>4802542800</v>
      </c>
      <c r="E39" s="153">
        <v>1821956806.6900001</v>
      </c>
      <c r="F39" s="130" t="s">
        <v>1872</v>
      </c>
    </row>
    <row r="40" spans="1:6" s="131" customFormat="1" ht="12.75" customHeight="1" x14ac:dyDescent="0.2">
      <c r="A40" s="161"/>
      <c r="B40" s="162"/>
      <c r="C40" s="163"/>
      <c r="D40" s="164"/>
      <c r="E40" s="164"/>
      <c r="F40" s="165"/>
    </row>
    <row r="41" spans="1:6" s="131" customFormat="1" ht="12.75" customHeight="1" x14ac:dyDescent="0.2"/>
    <row r="42" spans="1:6" s="131" customFormat="1" ht="12.75" customHeight="1" x14ac:dyDescent="0.2">
      <c r="A42" s="166" t="s">
        <v>1928</v>
      </c>
      <c r="B42" s="166"/>
      <c r="C42" s="166"/>
    </row>
    <row r="43" spans="1:6" s="131" customFormat="1" ht="12.75" customHeight="1" x14ac:dyDescent="0.2">
      <c r="A43" s="166"/>
      <c r="B43" s="166"/>
      <c r="C43" s="166"/>
    </row>
    <row r="44" spans="1:6" s="131" customFormat="1" ht="12.75" customHeight="1" x14ac:dyDescent="0.2">
      <c r="A44" s="166" t="s">
        <v>1929</v>
      </c>
      <c r="B44" s="166"/>
      <c r="C44" s="166"/>
    </row>
    <row r="45" spans="1:6" s="131" customFormat="1" ht="12.75" customHeight="1" x14ac:dyDescent="0.2">
      <c r="A45" s="166"/>
      <c r="B45" s="166"/>
      <c r="C45" s="166"/>
    </row>
    <row r="46" spans="1:6" s="131" customFormat="1" ht="12.75" customHeight="1" x14ac:dyDescent="0.2">
      <c r="A46" s="166" t="s">
        <v>1930</v>
      </c>
      <c r="B46" s="166"/>
      <c r="C46" s="166"/>
    </row>
    <row r="47" spans="1:6" s="131" customFormat="1" ht="12.75" customHeight="1" x14ac:dyDescent="0.2">
      <c r="A47" s="166"/>
      <c r="B47" s="166"/>
      <c r="C47" s="166"/>
    </row>
    <row r="48" spans="1:6" s="131" customFormat="1" ht="12.75" customHeight="1" x14ac:dyDescent="0.2"/>
    <row r="49" spans="1:1" s="131" customFormat="1" ht="12.75" customHeight="1" x14ac:dyDescent="0.2">
      <c r="A49" s="166" t="s">
        <v>1931</v>
      </c>
    </row>
    <row r="50" spans="1:1" s="131" customFormat="1" ht="12.75" customHeight="1" x14ac:dyDescent="0.2"/>
  </sheetData>
  <mergeCells count="11">
    <mergeCell ref="E13:E14"/>
    <mergeCell ref="C19:C20"/>
    <mergeCell ref="E19:E20"/>
    <mergeCell ref="A1:F1"/>
    <mergeCell ref="A2:F2"/>
    <mergeCell ref="A4:A10"/>
    <mergeCell ref="B4:B10"/>
    <mergeCell ref="C4:C10"/>
    <mergeCell ref="D4:D10"/>
    <mergeCell ref="E4:E10"/>
    <mergeCell ref="F4:F10"/>
  </mergeCells>
  <conditionalFormatting sqref="E39:F39 E112:F112 E41:F41 E43:F43 E114:F114 F38 F28 F25 F19:F20 F22 F13">
    <cfRule type="cellIs" priority="2" stopIfTrue="1" operator="equal">
      <formula>0</formula>
    </cfRule>
  </conditionalFormatting>
  <conditionalFormatting sqref="F15">
    <cfRule type="cellIs" priority="1" stopIfTrue="1" operator="equal">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2.75" x14ac:dyDescent="0.2"/>
  <sheetData>
    <row r="1" spans="1:2" x14ac:dyDescent="0.2">
      <c r="A1" t="s">
        <v>481</v>
      </c>
      <c r="B1" t="s">
        <v>482</v>
      </c>
    </row>
    <row r="2" spans="1:2" x14ac:dyDescent="0.2">
      <c r="A2" t="s">
        <v>483</v>
      </c>
      <c r="B2" t="s">
        <v>484</v>
      </c>
    </row>
    <row r="3" spans="1:2" x14ac:dyDescent="0.2">
      <c r="A3" t="s">
        <v>485</v>
      </c>
      <c r="B3" t="s">
        <v>6</v>
      </c>
    </row>
    <row r="4" spans="1:2" x14ac:dyDescent="0.2">
      <c r="A4" t="s">
        <v>486</v>
      </c>
      <c r="B4" t="s">
        <v>487</v>
      </c>
    </row>
    <row r="5" spans="1:2" x14ac:dyDescent="0.2">
      <c r="A5" t="s">
        <v>488</v>
      </c>
      <c r="B5" t="s">
        <v>489</v>
      </c>
    </row>
    <row r="6" spans="1:2" x14ac:dyDescent="0.2">
      <c r="A6" t="s">
        <v>490</v>
      </c>
      <c r="B6" t="s">
        <v>482</v>
      </c>
    </row>
    <row r="7" spans="1:2" x14ac:dyDescent="0.2">
      <c r="A7" t="s">
        <v>491</v>
      </c>
      <c r="B7" t="s">
        <v>20</v>
      </c>
    </row>
    <row r="8" spans="1:2" x14ac:dyDescent="0.2">
      <c r="A8" t="s">
        <v>492</v>
      </c>
      <c r="B8" t="s">
        <v>20</v>
      </c>
    </row>
    <row r="9" spans="1:2" x14ac:dyDescent="0.2">
      <c r="A9" t="s">
        <v>493</v>
      </c>
      <c r="B9" t="s">
        <v>494</v>
      </c>
    </row>
    <row r="10" spans="1:2" x14ac:dyDescent="0.2">
      <c r="A10" t="s">
        <v>495</v>
      </c>
      <c r="B10" t="s">
        <v>18</v>
      </c>
    </row>
    <row r="11" spans="1:2" x14ac:dyDescent="0.2">
      <c r="A11" t="s">
        <v>496</v>
      </c>
      <c r="B11" t="s">
        <v>29</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14</vt:i4>
      </vt:variant>
    </vt:vector>
  </HeadingPairs>
  <TitlesOfParts>
    <vt:vector size="18" baseType="lpstr">
      <vt:lpstr>Доходы</vt:lpstr>
      <vt:lpstr>Расходы</vt:lpstr>
      <vt:lpstr>Источники</vt:lpstr>
      <vt:lpstr>_params</vt:lpstr>
      <vt:lpstr>Доходы!APPT</vt:lpstr>
      <vt:lpstr>Доходы!FILE_NAME</vt:lpstr>
      <vt:lpstr>Доходы!FIO</vt:lpstr>
      <vt:lpstr>Доходы!FORM_CODE</vt:lpstr>
      <vt:lpstr>Доходы!LAST_CELL</vt:lpstr>
      <vt:lpstr>Доходы!PARAMS</vt:lpstr>
      <vt:lpstr>Доходы!PERIOD</vt:lpstr>
      <vt:lpstr>Доходы!RANGE_NAMES</vt:lpstr>
      <vt:lpstr>Доходы!RBEGIN_1</vt:lpstr>
      <vt:lpstr>Доходы!REG_DATE</vt:lpstr>
      <vt:lpstr>Доходы!REND_1</vt:lpstr>
      <vt:lpstr>Доходы!SIGN</vt:lpstr>
      <vt:lpstr>Доходы!SRC_CODE</vt:lpstr>
      <vt:lpstr>Доходы!SRC_KIND</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Prog5</dc:creator>
  <dc:description>POI HSSF rep:2.56.0.208 (p3)</dc:description>
  <cp:lastModifiedBy>Buh6</cp:lastModifiedBy>
  <dcterms:created xsi:type="dcterms:W3CDTF">2024-06-07T12:14:12Z</dcterms:created>
  <dcterms:modified xsi:type="dcterms:W3CDTF">2024-07-18T06:09:28Z</dcterms:modified>
</cp:coreProperties>
</file>